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<sst xmlns="http://schemas.openxmlformats.org/spreadsheetml/2006/main" count="74" uniqueCount="26">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</sst>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0.69395991948262259</c:v>
                </c:pt>
                <c:pt idx="1">
                  <c:v>0.69540679151444562</c:v>
                </c:pt>
                <c:pt idx="2">
                  <c:v>0.69393985637409605</c:v>
                </c:pt>
                <c:pt idx="3">
                  <c:v>0.69542590737319221</c:v>
                </c:pt>
                <c:pt idx="4">
                  <c:v>0.56718483127906805</c:v>
                </c:pt>
                <c:pt idx="5">
                  <c:v>0.56191048396728283</c:v>
                </c:pt>
                <c:pt idx="6">
                  <c:v>0.5728478470113455</c:v>
                </c:pt>
                <c:pt idx="7">
                  <c:v>0.51276324983549471</c:v>
                </c:pt>
                <c:pt idx="8">
                  <c:v>0.49867509971956636</c:v>
                </c:pt>
                <c:pt idx="9">
                  <c:v>0.49786514741693505</c:v>
                </c:pt>
                <c:pt idx="10">
                  <c:v>0.52145281660136278</c:v>
                </c:pt>
                <c:pt idx="11">
                  <c:v>0.5387876079408368</c:v>
                </c:pt>
                <c:pt idx="12">
                  <c:v>0.52803051971822423</c:v>
                </c:pt>
                <c:pt idx="13">
                  <c:v>0.53120945860396607</c:v>
                </c:pt>
                <c:pt idx="14">
                  <c:v>0.52051942472143053</c:v>
                </c:pt>
                <c:pt idx="15">
                  <c:v>0.51826260038697647</c:v>
                </c:pt>
                <c:pt idx="16">
                  <c:v>0.53339699127274609</c:v>
                </c:pt>
                <c:pt idx="17">
                  <c:v>0.54346893102525629</c:v>
                </c:pt>
                <c:pt idx="18">
                  <c:v>0.54408637828596462</c:v>
                </c:pt>
                <c:pt idx="19">
                  <c:v>0.52832258519686737</c:v>
                </c:pt>
                <c:pt idx="20">
                  <c:v>0.51839390472539593</c:v>
                </c:pt>
                <c:pt idx="21">
                  <c:v>0.51023710647634812</c:v>
                </c:pt>
                <c:pt idx="22">
                  <c:v>0.5299521696264462</c:v>
                </c:pt>
                <c:pt idx="23">
                  <c:v>0.5437923437115304</c:v>
                </c:pt>
                <c:pt idx="24">
                  <c:v>0.53482624792803857</c:v>
                </c:pt>
                <c:pt idx="25">
                  <c:v>0.5362254796021737</c:v>
                </c:pt>
                <c:pt idx="26">
                  <c:v>0.52977230503998607</c:v>
                </c:pt>
                <c:pt idx="27">
                  <c:v>0.54087107609358953</c:v>
                </c:pt>
                <c:pt idx="28">
                  <c:v>0.5345222331488253</c:v>
                </c:pt>
                <c:pt idx="29">
                  <c:v>0.54410895663986103</c:v>
                </c:pt>
                <c:pt idx="30">
                  <c:v>0.53636939816503904</c:v>
                </c:pt>
                <c:pt idx="31">
                  <c:v>0.54330778786029155</c:v>
                </c:pt>
                <c:pt idx="32">
                  <c:v>0.5467149310215339</c:v>
                </c:pt>
                <c:pt idx="33">
                  <c:v>0.53434169207679982</c:v>
                </c:pt>
                <c:pt idx="34">
                  <c:v>0.53145614202458413</c:v>
                </c:pt>
                <c:pt idx="35">
                  <c:v>0.52247875988516879</c:v>
                </c:pt>
                <c:pt idx="36">
                  <c:v>0.52089991492823173</c:v>
                </c:pt>
                <c:pt idx="37">
                  <c:v>0.51174198381792169</c:v>
                </c:pt>
                <c:pt idx="38">
                  <c:v>0.51568266121230211</c:v>
                </c:pt>
                <c:pt idx="39">
                  <c:v>0.51800718788456068</c:v>
                </c:pt>
                <c:pt idx="40">
                  <c:v>0.52146262617167816</c:v>
                </c:pt>
                <c:pt idx="41">
                  <c:v>0.54628027005731905</c:v>
                </c:pt>
                <c:pt idx="42">
                  <c:v>0.53676125567454824</c:v>
                </c:pt>
                <c:pt idx="43">
                  <c:v>0.53424808202117624</c:v>
                </c:pt>
                <c:pt idx="44">
                  <c:v>0.52398711466881087</c:v>
                </c:pt>
                <c:pt idx="45">
                  <c:v>0.52642352831187089</c:v>
                </c:pt>
                <c:pt idx="46">
                  <c:v>0.53918919068864779</c:v>
                </c:pt>
                <c:pt idx="47">
                  <c:v>0.55134525251127697</c:v>
                </c:pt>
                <c:pt idx="48">
                  <c:v>0.53421104927702745</c:v>
                </c:pt>
                <c:pt idx="49">
                  <c:v>0.54032294221593413</c:v>
                </c:pt>
                <c:pt idx="50">
                  <c:v>0.54471178028185285</c:v>
                </c:pt>
                <c:pt idx="51">
                  <c:v>0.54653980433671256</c:v>
                </c:pt>
                <c:pt idx="52">
                  <c:v>0.55187057440083875</c:v>
                </c:pt>
                <c:pt idx="53">
                  <c:v>0.55515359247193585</c:v>
                </c:pt>
                <c:pt idx="54">
                  <c:v>0.54917685854703147</c:v>
                </c:pt>
                <c:pt idx="55">
                  <c:v>0.53220315837888743</c:v>
                </c:pt>
                <c:pt idx="56">
                  <c:v>0.55837141103809085</c:v>
                </c:pt>
                <c:pt idx="57">
                  <c:v>0.53801035553937648</c:v>
                </c:pt>
                <c:pt idx="58">
                  <c:v>0.56116044882001737</c:v>
                </c:pt>
                <c:pt idx="59">
                  <c:v>0.57887574418479959</c:v>
                </c:pt>
                <c:pt idx="60">
                  <c:v>0.59271589429568494</c:v>
                </c:pt>
                <c:pt idx="61">
                  <c:v>0.57718905938890519</c:v>
                </c:pt>
                <c:pt idx="62">
                  <c:v>0.58666043341398777</c:v>
                </c:pt>
                <c:pt idx="63">
                  <c:v>0.59464796904806472</c:v>
                </c:pt>
                <c:pt idx="64">
                  <c:v>0.63085713525638509</c:v>
                </c:pt>
                <c:pt idx="65">
                  <c:v>0.60326175718328734</c:v>
                </c:pt>
                <c:pt idx="66">
                  <c:v>0.5791976256442003</c:v>
                </c:pt>
                <c:pt idx="67">
                  <c:v>0.60887712578741648</c:v>
                </c:pt>
                <c:pt idx="68">
                  <c:v>0.59391450260629985</c:v>
                </c:pt>
                <c:pt idx="69">
                  <c:v>0.55649478132120478</c:v>
                </c:pt>
                <c:pt idx="70">
                  <c:v>0.54586116342054947</c:v>
                </c:pt>
                <c:pt idx="71">
                  <c:v>0.5450430238769477</c:v>
                </c:pt>
                <c:pt idx="72">
                  <c:v>0.54159577283080007</c:v>
                </c:pt>
                <c:pt idx="73">
                  <c:v>0.51628470259692649</c:v>
                </c:pt>
                <c:pt idx="74">
                  <c:v>0.52843198879536335</c:v>
                </c:pt>
                <c:pt idx="75">
                  <c:v>0.54967852392369743</c:v>
                </c:pt>
                <c:pt idx="76">
                  <c:v>0.54906918257207771</c:v>
                </c:pt>
                <c:pt idx="77">
                  <c:v>0.58223228776320668</c:v>
                </c:pt>
                <c:pt idx="78">
                  <c:v>0.53430370671841099</c:v>
                </c:pt>
                <c:pt idx="79">
                  <c:v>0.52557391999109704</c:v>
                </c:pt>
                <c:pt idx="80">
                  <c:v>0.51428329753534729</c:v>
                </c:pt>
                <c:pt idx="81">
                  <c:v>0.51623479304057485</c:v>
                </c:pt>
                <c:pt idx="82">
                  <c:v>0.52722857206651752</c:v>
                </c:pt>
                <c:pt idx="83">
                  <c:v>0.51548125671982381</c:v>
                </c:pt>
                <c:pt idx="84">
                  <c:v>0.52241093259259364</c:v>
                </c:pt>
                <c:pt idx="85">
                  <c:v>0.51926862298647092</c:v>
                </c:pt>
                <c:pt idx="86">
                  <c:v>0.51245460968502177</c:v>
                </c:pt>
                <c:pt idx="87">
                  <c:v>0.48268736129921108</c:v>
                </c:pt>
                <c:pt idx="88">
                  <c:v>0.48375339554177443</c:v>
                </c:pt>
                <c:pt idx="89">
                  <c:v>0.46748499505460106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0.64807122097722103</c:v>
                </c:pt>
                <c:pt idx="1">
                  <c:v>0.60108547683925895</c:v>
                </c:pt>
                <c:pt idx="2">
                  <c:v>0.59834409891038653</c:v>
                </c:pt>
                <c:pt idx="3">
                  <c:v>0.57340326449428247</c:v>
                </c:pt>
                <c:pt idx="4">
                  <c:v>0.55833380009242006</c:v>
                </c:pt>
                <c:pt idx="5">
                  <c:v>0.57192823247212554</c:v>
                </c:pt>
                <c:pt idx="6">
                  <c:v>0.56748388449617004</c:v>
                </c:pt>
                <c:pt idx="7">
                  <c:v>0.61158503147374621</c:v>
                </c:pt>
                <c:pt idx="8">
                  <c:v>0.58521679862271381</c:v>
                </c:pt>
                <c:pt idx="9">
                  <c:v>0.58197984022361504</c:v>
                </c:pt>
                <c:pt idx="10">
                  <c:v>0.57016868059992754</c:v>
                </c:pt>
                <c:pt idx="11">
                  <c:v>0.56442984167384114</c:v>
                </c:pt>
                <c:pt idx="12">
                  <c:v>0.55874741872963507</c:v>
                </c:pt>
                <c:pt idx="13">
                  <c:v>0.56654407869918122</c:v>
                </c:pt>
                <c:pt idx="14">
                  <c:v>0.5780716443903301</c:v>
                </c:pt>
                <c:pt idx="15">
                  <c:v>0.58030089034721211</c:v>
                </c:pt>
                <c:pt idx="16">
                  <c:v>0.60160422884662945</c:v>
                </c:pt>
                <c:pt idx="17">
                  <c:v>0.56847842265022475</c:v>
                </c:pt>
                <c:pt idx="18">
                  <c:v>0.58607022484726301</c:v>
                </c:pt>
                <c:pt idx="19">
                  <c:v>0.57245918508372295</c:v>
                </c:pt>
                <c:pt idx="20">
                  <c:v>0.59513320787773816</c:v>
                </c:pt>
                <c:pt idx="21">
                  <c:v>0.70464122062054191</c:v>
                </c:pt>
                <c:pt idx="22">
                  <c:v>0.66258506472901491</c:v>
                </c:pt>
                <c:pt idx="23">
                  <c:v>0.63428475035514364</c:v>
                </c:pt>
                <c:pt idx="24">
                  <c:v>0.65938700067965761</c:v>
                </c:pt>
                <c:pt idx="25">
                  <c:v>0.65533133719952263</c:v>
                </c:pt>
                <c:pt idx="26">
                  <c:v>0.66867783363271538</c:v>
                </c:pt>
                <c:pt idx="27">
                  <c:v>0.68343200028467155</c:v>
                </c:pt>
                <c:pt idx="28">
                  <c:v>0.64202498052430168</c:v>
                </c:pt>
                <c:pt idx="29">
                  <c:v>0.67390488224963352</c:v>
                </c:pt>
                <c:pt idx="30">
                  <c:v>0.96437102164301891</c:v>
                </c:pt>
                <c:pt idx="31">
                  <c:v>0.85638636566449478</c:v>
                </c:pt>
                <c:pt idx="32">
                  <c:v>0.79270276715479537</c:v>
                </c:pt>
                <c:pt idx="33">
                  <c:v>0.73152360446698017</c:v>
                </c:pt>
                <c:pt idx="34">
                  <c:v>0.70012013660847272</c:v>
                </c:pt>
                <c:pt idx="35">
                  <c:v>0.62175884006913895</c:v>
                </c:pt>
                <c:pt idx="36">
                  <c:v>0.60125387052119883</c:v>
                </c:pt>
                <c:pt idx="37">
                  <c:v>0.59013503635906805</c:v>
                </c:pt>
                <c:pt idx="38">
                  <c:v>0.63155332640003325</c:v>
                </c:pt>
                <c:pt idx="39">
                  <c:v>0.69526481752108171</c:v>
                </c:pt>
                <c:pt idx="40">
                  <c:v>0.84411458686717544</c:v>
                </c:pt>
                <c:pt idx="41">
                  <c:v>0.87006248195743718</c:v>
                </c:pt>
                <c:pt idx="42">
                  <c:v>0.7526067204612249</c:v>
                </c:pt>
                <c:pt idx="43">
                  <c:v>0.8167748977027578</c:v>
                </c:pt>
                <c:pt idx="44">
                  <c:v>0.79428988527005295</c:v>
                </c:pt>
                <c:pt idx="45">
                  <c:v>0.79555620833098128</c:v>
                </c:pt>
                <c:pt idx="46">
                  <c:v>0.7813348982981887</c:v>
                </c:pt>
                <c:pt idx="47">
                  <c:v>0.79339497894568078</c:v>
                </c:pt>
                <c:pt idx="48">
                  <c:v>0.75679367135363174</c:v>
                </c:pt>
                <c:pt idx="49">
                  <c:v>0.75977201536368932</c:v>
                </c:pt>
                <c:pt idx="50">
                  <c:v>0.71984852910022545</c:v>
                </c:pt>
                <c:pt idx="51">
                  <c:v>0.75091065353374231</c:v>
                </c:pt>
                <c:pt idx="52">
                  <c:v>0.72672239577610021</c:v>
                </c:pt>
                <c:pt idx="53">
                  <c:v>0.73859383621293873</c:v>
                </c:pt>
                <c:pt idx="54">
                  <c:v>0.72239341221301534</c:v>
                </c:pt>
                <c:pt idx="55">
                  <c:v>0.70144303613005432</c:v>
                </c:pt>
                <c:pt idx="56">
                  <c:v>0.71478925841380214</c:v>
                </c:pt>
                <c:pt idx="57">
                  <c:v>0.73731089899771596</c:v>
                </c:pt>
                <c:pt idx="58">
                  <c:v>0.82604814781195302</c:v>
                </c:pt>
                <c:pt idx="59">
                  <c:v>0.78159441226620407</c:v>
                </c:pt>
                <c:pt idx="60">
                  <c:v>0.76937066418109712</c:v>
                </c:pt>
                <c:pt idx="61">
                  <c:v>0.71439708628541743</c:v>
                </c:pt>
                <c:pt idx="62">
                  <c:v>0.65992000423667596</c:v>
                </c:pt>
                <c:pt idx="63">
                  <c:v>0.65884524122471244</c:v>
                </c:pt>
                <c:pt idx="64">
                  <c:v>0.90152416957692449</c:v>
                </c:pt>
                <c:pt idx="65">
                  <c:v>1.0497454577384544</c:v>
                </c:pt>
                <c:pt idx="66">
                  <c:v>1.0402462311863552</c:v>
                </c:pt>
                <c:pt idx="67">
                  <c:v>0.94282778212386364</c:v>
                </c:pt>
                <c:pt idx="68">
                  <c:v>0.97220324689889959</c:v>
                </c:pt>
                <c:pt idx="69">
                  <c:v>0.96992731347615835</c:v>
                </c:pt>
                <c:pt idx="70">
                  <c:v>0.90971046245528886</c:v>
                </c:pt>
                <c:pt idx="71">
                  <c:v>0.93529792791286814</c:v>
                </c:pt>
                <c:pt idx="72">
                  <c:v>0.89417580932978546</c:v>
                </c:pt>
                <c:pt idx="73">
                  <c:v>0.87778328262405736</c:v>
                </c:pt>
                <c:pt idx="74">
                  <c:v>0.87820079654772765</c:v>
                </c:pt>
                <c:pt idx="75">
                  <c:v>0.8531185921280019</c:v>
                </c:pt>
                <c:pt idx="76">
                  <c:v>0.81774475076225539</c:v>
                </c:pt>
                <c:pt idx="77">
                  <c:v>0.83918032026090306</c:v>
                </c:pt>
                <c:pt idx="78">
                  <c:v>0.79797298140550299</c:v>
                </c:pt>
                <c:pt idx="79">
                  <c:v>0.86135188977883481</c:v>
                </c:pt>
                <c:pt idx="80">
                  <c:v>0.8510994318000864</c:v>
                </c:pt>
                <c:pt idx="81">
                  <c:v>0.77327096790571892</c:v>
                </c:pt>
                <c:pt idx="82">
                  <c:v>0.78353157748512925</c:v>
                </c:pt>
                <c:pt idx="83">
                  <c:v>0.75278540669811711</c:v>
                </c:pt>
                <c:pt idx="84">
                  <c:v>0.72877771511510747</c:v>
                </c:pt>
                <c:pt idx="85">
                  <c:v>0.69590799085863508</c:v>
                </c:pt>
                <c:pt idx="86">
                  <c:v>0.68773960925843214</c:v>
                </c:pt>
                <c:pt idx="87">
                  <c:v>0.8405303073025634</c:v>
                </c:pt>
                <c:pt idx="88">
                  <c:v>0.86078702554180431</c:v>
                </c:pt>
                <c:pt idx="89">
                  <c:v>0.87655082652977045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1.6466505315845594</c:v>
                </c:pt>
                <c:pt idx="1">
                  <c:v>1.6422619436938879</c:v>
                </c:pt>
                <c:pt idx="2">
                  <c:v>1.6509797881686792</c:v>
                </c:pt>
                <c:pt idx="3">
                  <c:v>1.6476290609893185</c:v>
                </c:pt>
                <c:pt idx="4">
                  <c:v>0.99635213417945312</c:v>
                </c:pt>
                <c:pt idx="5">
                  <c:v>1.2368053180258562</c:v>
                </c:pt>
                <c:pt idx="6">
                  <c:v>0.92594200206869415</c:v>
                </c:pt>
                <c:pt idx="7">
                  <c:v>0.9051806832018362</c:v>
                </c:pt>
                <c:pt idx="8">
                  <c:v>1.0697663597961362</c:v>
                </c:pt>
                <c:pt idx="9">
                  <c:v>0.79591309903536844</c:v>
                </c:pt>
                <c:pt idx="10">
                  <c:v>0.88061475312004578</c:v>
                </c:pt>
                <c:pt idx="11">
                  <c:v>0.82174880903118808</c:v>
                </c:pt>
                <c:pt idx="12">
                  <c:v>1.0535095130438723</c:v>
                </c:pt>
                <c:pt idx="13">
                  <c:v>0.89639858534347217</c:v>
                </c:pt>
                <c:pt idx="14">
                  <c:v>1.03219870168618</c:v>
                </c:pt>
                <c:pt idx="15">
                  <c:v>0.99587419391077692</c:v>
                </c:pt>
                <c:pt idx="16">
                  <c:v>1.0583475951166561</c:v>
                </c:pt>
                <c:pt idx="17">
                  <c:v>1.0307807483129592</c:v>
                </c:pt>
                <c:pt idx="18">
                  <c:v>1.022993794013648</c:v>
                </c:pt>
                <c:pt idx="19">
                  <c:v>0.82771027021124033</c:v>
                </c:pt>
                <c:pt idx="20">
                  <c:v>0.98821175205600398</c:v>
                </c:pt>
                <c:pt idx="21">
                  <c:v>0.79908523590634906</c:v>
                </c:pt>
                <c:pt idx="22">
                  <c:v>0.75615515412011236</c:v>
                </c:pt>
                <c:pt idx="23">
                  <c:v>0.79976227959577306</c:v>
                </c:pt>
                <c:pt idx="24">
                  <c:v>0.80542559232328204</c:v>
                </c:pt>
                <c:pt idx="25">
                  <c:v>0.89599086632078906</c:v>
                </c:pt>
                <c:pt idx="26">
                  <c:v>0.85819942340503652</c:v>
                </c:pt>
                <c:pt idx="27">
                  <c:v>0.79722931134127106</c:v>
                </c:pt>
                <c:pt idx="28">
                  <c:v>0.7404277243376487</c:v>
                </c:pt>
                <c:pt idx="29">
                  <c:v>0.77372621925746865</c:v>
                </c:pt>
                <c:pt idx="30">
                  <c:v>0.89896920356038745</c:v>
                </c:pt>
                <c:pt idx="31">
                  <c:v>0.82337780948367567</c:v>
                </c:pt>
                <c:pt idx="32">
                  <c:v>1.0215268385619203</c:v>
                </c:pt>
                <c:pt idx="33">
                  <c:v>1.1383644763118606</c:v>
                </c:pt>
                <c:pt idx="34">
                  <c:v>1.089474222258171</c:v>
                </c:pt>
                <c:pt idx="35">
                  <c:v>0.90728865222707411</c:v>
                </c:pt>
                <c:pt idx="36">
                  <c:v>0.82172967963152277</c:v>
                </c:pt>
                <c:pt idx="37">
                  <c:v>0.76060691797867064</c:v>
                </c:pt>
                <c:pt idx="38">
                  <c:v>0.72524340443496793</c:v>
                </c:pt>
                <c:pt idx="39">
                  <c:v>0.72148329095840091</c:v>
                </c:pt>
                <c:pt idx="40">
                  <c:v>0.8917883992668586</c:v>
                </c:pt>
                <c:pt idx="41">
                  <c:v>0.89399689885919043</c:v>
                </c:pt>
                <c:pt idx="42">
                  <c:v>0.70909811088955532</c:v>
                </c:pt>
                <c:pt idx="43">
                  <c:v>0.79436053705053222</c:v>
                </c:pt>
                <c:pt idx="44">
                  <c:v>1.5880230258488572</c:v>
                </c:pt>
                <c:pt idx="45">
                  <c:v>0.8793461484479459</c:v>
                </c:pt>
                <c:pt idx="46">
                  <c:v>1.0073386326989602</c:v>
                </c:pt>
                <c:pt idx="47">
                  <c:v>0.84557050566062164</c:v>
                </c:pt>
                <c:pt idx="48">
                  <c:v>0.71867128559646321</c:v>
                </c:pt>
                <c:pt idx="49">
                  <c:v>0.73664266290117775</c:v>
                </c:pt>
                <c:pt idx="50">
                  <c:v>0.85658277539337024</c:v>
                </c:pt>
                <c:pt idx="51">
                  <c:v>0.72433396756478974</c:v>
                </c:pt>
                <c:pt idx="52">
                  <c:v>0.92392110912599312</c:v>
                </c:pt>
                <c:pt idx="53">
                  <c:v>0.84190439527093008</c:v>
                </c:pt>
                <c:pt idx="54">
                  <c:v>0.70527774208754346</c:v>
                </c:pt>
                <c:pt idx="55">
                  <c:v>0.63079219197985048</c:v>
                </c:pt>
                <c:pt idx="56">
                  <c:v>0.69361817498344291</c:v>
                </c:pt>
                <c:pt idx="57">
                  <c:v>0.84193508771037284</c:v>
                </c:pt>
                <c:pt idx="58">
                  <c:v>0.90447619125405676</c:v>
                </c:pt>
                <c:pt idx="59">
                  <c:v>0.90724607760654319</c:v>
                </c:pt>
                <c:pt idx="60">
                  <c:v>0.86412389424291192</c:v>
                </c:pt>
                <c:pt idx="61">
                  <c:v>1.0148016876438641</c:v>
                </c:pt>
                <c:pt idx="62">
                  <c:v>1.0186012542371492</c:v>
                </c:pt>
                <c:pt idx="63">
                  <c:v>0.87389182147302935</c:v>
                </c:pt>
                <c:pt idx="64">
                  <c:v>0.83678620576976293</c:v>
                </c:pt>
                <c:pt idx="65">
                  <c:v>0.75520743007027458</c:v>
                </c:pt>
                <c:pt idx="66">
                  <c:v>0.79448241325339086</c:v>
                </c:pt>
                <c:pt idx="67">
                  <c:v>0.79435043355781698</c:v>
                </c:pt>
                <c:pt idx="68">
                  <c:v>0.72841068832763756</c:v>
                </c:pt>
                <c:pt idx="69">
                  <c:v>0.73421816527962092</c:v>
                </c:pt>
                <c:pt idx="70">
                  <c:v>1.0035305474271874</c:v>
                </c:pt>
                <c:pt idx="71">
                  <c:v>0.78291629374690996</c:v>
                </c:pt>
                <c:pt idx="72">
                  <c:v>0.7167683889828016</c:v>
                </c:pt>
                <c:pt idx="73">
                  <c:v>0.8686250564889495</c:v>
                </c:pt>
                <c:pt idx="74">
                  <c:v>1.3776574234201397</c:v>
                </c:pt>
                <c:pt idx="75">
                  <c:v>1.037235012969048</c:v>
                </c:pt>
                <c:pt idx="76">
                  <c:v>1.0788147521974891</c:v>
                </c:pt>
                <c:pt idx="77">
                  <c:v>0.95455321262399939</c:v>
                </c:pt>
                <c:pt idx="78">
                  <c:v>0.92436872446396423</c:v>
                </c:pt>
                <c:pt idx="79">
                  <c:v>0.81272084451267568</c:v>
                </c:pt>
                <c:pt idx="80">
                  <c:v>0.87270110442905324</c:v>
                </c:pt>
                <c:pt idx="81">
                  <c:v>1.0788266809090921</c:v>
                </c:pt>
                <c:pt idx="82">
                  <c:v>0.88052500224176122</c:v>
                </c:pt>
                <c:pt idx="83">
                  <c:v>0.81272934598742241</c:v>
                </c:pt>
                <c:pt idx="84">
                  <c:v>0.80250538740500932</c:v>
                </c:pt>
                <c:pt idx="85">
                  <c:v>0.7756324658240179</c:v>
                </c:pt>
                <c:pt idx="86">
                  <c:v>0.72461867553941439</c:v>
                </c:pt>
                <c:pt idx="87">
                  <c:v>0.75929636299903958</c:v>
                </c:pt>
                <c:pt idx="88">
                  <c:v>0.8287395022362124</c:v>
                </c:pt>
                <c:pt idx="89">
                  <c:v>1.3035029428878506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1.8950302869002378</c:v>
                </c:pt>
                <c:pt idx="1">
                  <c:v>2.5105246351732879</c:v>
                </c:pt>
                <c:pt idx="2">
                  <c:v>2.8012274425242176</c:v>
                </c:pt>
                <c:pt idx="3">
                  <c:v>2.9047753219554924</c:v>
                </c:pt>
                <c:pt idx="4">
                  <c:v>2.4425490790741926</c:v>
                </c:pt>
                <c:pt idx="5">
                  <c:v>2.3099310820640637</c:v>
                </c:pt>
                <c:pt idx="6">
                  <c:v>2.7167866517158661</c:v>
                </c:pt>
                <c:pt idx="7">
                  <c:v>2.5286142588289686</c:v>
                </c:pt>
                <c:pt idx="8">
                  <c:v>2.2923612660673713</c:v>
                </c:pt>
                <c:pt idx="9">
                  <c:v>2.4866264199591015</c:v>
                </c:pt>
                <c:pt idx="10">
                  <c:v>2.2688779685847007</c:v>
                </c:pt>
                <c:pt idx="11">
                  <c:v>2.4672949955895747</c:v>
                </c:pt>
                <c:pt idx="12">
                  <c:v>2.5293596596243844</c:v>
                </c:pt>
                <c:pt idx="13">
                  <c:v>2.4815360866825786</c:v>
                </c:pt>
                <c:pt idx="14">
                  <c:v>1.782511102661398</c:v>
                </c:pt>
                <c:pt idx="15">
                  <c:v>1.8496971422862614</c:v>
                </c:pt>
                <c:pt idx="16">
                  <c:v>2.2230735867154654</c:v>
                </c:pt>
                <c:pt idx="17">
                  <c:v>2.7373405725638684</c:v>
                </c:pt>
                <c:pt idx="18">
                  <c:v>2.946836646850203</c:v>
                </c:pt>
                <c:pt idx="19">
                  <c:v>2.4056572851756806</c:v>
                </c:pt>
                <c:pt idx="20">
                  <c:v>2.434936218185062</c:v>
                </c:pt>
                <c:pt idx="21">
                  <c:v>2.7378232608898743</c:v>
                </c:pt>
                <c:pt idx="22">
                  <c:v>2.8440761230355154</c:v>
                </c:pt>
                <c:pt idx="23">
                  <c:v>2.6818030616056094</c:v>
                </c:pt>
                <c:pt idx="24">
                  <c:v>3.2165861980517967</c:v>
                </c:pt>
                <c:pt idx="25">
                  <c:v>3.0707257905642904</c:v>
                </c:pt>
                <c:pt idx="26">
                  <c:v>2.4683870323152468</c:v>
                </c:pt>
                <c:pt idx="27">
                  <c:v>2.2804904908319976</c:v>
                </c:pt>
                <c:pt idx="28">
                  <c:v>2.8327965172998826</c:v>
                </c:pt>
                <c:pt idx="29">
                  <c:v>2.5027901966248458</c:v>
                </c:pt>
                <c:pt idx="30">
                  <c:v>2.8987835623533398</c:v>
                </c:pt>
                <c:pt idx="31">
                  <c:v>3.4889186105231969</c:v>
                </c:pt>
                <c:pt idx="32">
                  <c:v>3.0777701371606287</c:v>
                </c:pt>
                <c:pt idx="33">
                  <c:v>3.1938269411321496</c:v>
                </c:pt>
                <c:pt idx="34">
                  <c:v>3.4082159286589198</c:v>
                </c:pt>
                <c:pt idx="35">
                  <c:v>3.0021903092313362</c:v>
                </c:pt>
                <c:pt idx="36">
                  <c:v>2.6478319012881366</c:v>
                </c:pt>
                <c:pt idx="37">
                  <c:v>2.8474080077970725</c:v>
                </c:pt>
                <c:pt idx="38">
                  <c:v>2.9890513415380822</c:v>
                </c:pt>
                <c:pt idx="39">
                  <c:v>3.1119613138041293</c:v>
                </c:pt>
                <c:pt idx="40">
                  <c:v>2.9184095815777868</c:v>
                </c:pt>
                <c:pt idx="41">
                  <c:v>2.6841838925683095</c:v>
                </c:pt>
                <c:pt idx="42">
                  <c:v>2.3206590531684617</c:v>
                </c:pt>
                <c:pt idx="43">
                  <c:v>2.7396505173566967</c:v>
                </c:pt>
                <c:pt idx="44">
                  <c:v>2.7819148635268096</c:v>
                </c:pt>
                <c:pt idx="45">
                  <c:v>2.3047629466198396</c:v>
                </c:pt>
                <c:pt idx="46">
                  <c:v>2.2146174163578305</c:v>
                </c:pt>
                <c:pt idx="47">
                  <c:v>2.6215857250450161</c:v>
                </c:pt>
                <c:pt idx="48">
                  <c:v>2.6938059733525122</c:v>
                </c:pt>
                <c:pt idx="49">
                  <c:v>2.6404306247799103</c:v>
                </c:pt>
                <c:pt idx="50">
                  <c:v>2.5039278008198469</c:v>
                </c:pt>
                <c:pt idx="51">
                  <c:v>2.1880663054451452</c:v>
                </c:pt>
                <c:pt idx="52">
                  <c:v>1.9693558908370783</c:v>
                </c:pt>
                <c:pt idx="53">
                  <c:v>2.5254783631399018</c:v>
                </c:pt>
                <c:pt idx="54">
                  <c:v>2.2213438323130039</c:v>
                </c:pt>
                <c:pt idx="55">
                  <c:v>2.3265867207166337</c:v>
                </c:pt>
                <c:pt idx="56">
                  <c:v>2.7225231382396848</c:v>
                </c:pt>
                <c:pt idx="57">
                  <c:v>1.9977868446254925</c:v>
                </c:pt>
                <c:pt idx="58">
                  <c:v>2.4231184150554137</c:v>
                </c:pt>
                <c:pt idx="59">
                  <c:v>2.3763122669965169</c:v>
                </c:pt>
                <c:pt idx="60">
                  <c:v>2.4758718035383085</c:v>
                </c:pt>
                <c:pt idx="61">
                  <c:v>3.048739215536016</c:v>
                </c:pt>
                <c:pt idx="62">
                  <c:v>3.0118811963732619</c:v>
                </c:pt>
                <c:pt idx="63">
                  <c:v>2.1737539448757919</c:v>
                </c:pt>
                <c:pt idx="64">
                  <c:v>2.9311589951857071</c:v>
                </c:pt>
                <c:pt idx="65">
                  <c:v>2.7619474743599706</c:v>
                </c:pt>
                <c:pt idx="66">
                  <c:v>3.0317359498399501</c:v>
                </c:pt>
                <c:pt idx="67">
                  <c:v>3.4410558564908187</c:v>
                </c:pt>
                <c:pt idx="68">
                  <c:v>2.3959093560006712</c:v>
                </c:pt>
                <c:pt idx="69">
                  <c:v>2.3194520199497655</c:v>
                </c:pt>
                <c:pt idx="70">
                  <c:v>2.464474862314785</c:v>
                </c:pt>
                <c:pt idx="71">
                  <c:v>3.3015720769617176</c:v>
                </c:pt>
                <c:pt idx="72">
                  <c:v>3.3379530074894603</c:v>
                </c:pt>
                <c:pt idx="73">
                  <c:v>2.6212042723551314</c:v>
                </c:pt>
                <c:pt idx="74">
                  <c:v>2.9183991875739141</c:v>
                </c:pt>
                <c:pt idx="75">
                  <c:v>2.9533532863325731</c:v>
                </c:pt>
                <c:pt idx="76">
                  <c:v>3.1566319250618244</c:v>
                </c:pt>
                <c:pt idx="77">
                  <c:v>3.3884771968702658</c:v>
                </c:pt>
                <c:pt idx="78">
                  <c:v>3.0477140392762734</c:v>
                </c:pt>
                <c:pt idx="79">
                  <c:v>3.0816413708619845</c:v>
                </c:pt>
                <c:pt idx="80">
                  <c:v>2.7570426387474805</c:v>
                </c:pt>
                <c:pt idx="81">
                  <c:v>2.5132299738148993</c:v>
                </c:pt>
                <c:pt idx="82">
                  <c:v>2.8609628934491895</c:v>
                </c:pt>
                <c:pt idx="83">
                  <c:v>3.3804962734335193</c:v>
                </c:pt>
                <c:pt idx="84">
                  <c:v>3.1600823337090223</c:v>
                </c:pt>
                <c:pt idx="85">
                  <c:v>2.4111220830688023</c:v>
                </c:pt>
                <c:pt idx="86">
                  <c:v>2.0871013450982869</c:v>
                </c:pt>
                <c:pt idx="87">
                  <c:v>1.9400310316601439</c:v>
                </c:pt>
                <c:pt idx="88">
                  <c:v>2.0426764550557177</c:v>
                </c:pt>
                <c:pt idx="89">
                  <c:v>3.0421517471344126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80720"/>
        <c:axId val="276981896"/>
      </c:scatterChart>
      <c:valAx>
        <c:axId val="2769807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81896"/>
        <c:crosses val="autoZero"/>
        <c:crossBetween val="midCat"/>
      </c:valAx>
      <c:valAx>
        <c:axId val="276981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8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14.399999619999999</v>
      </c>
      <c r="C2">
        <v>0.58920002000000005</v>
      </c>
      <c r="D2">
        <v>135.04100037000001</v>
      </c>
      <c r="E2">
        <v>1.0747</v>
      </c>
      <c r="F2">
        <v>863.17602538999995</v>
      </c>
      <c r="G2">
        <v>1.08329999</v>
      </c>
      <c r="H2">
        <v>455.68600464000002</v>
      </c>
      <c r="J2" s="2">
        <f>TREND(Calibration!$A$2:$A$4,Calibration!$B$2:$B$4,C2)</f>
        <v>385.34920341588452</v>
      </c>
      <c r="K2" s="2">
        <f>TREND(Calibration!$A$2:$A$4,Calibration!$C$2:$C$4,E2)</f>
        <v>412.93584676391299</v>
      </c>
      <c r="L2" s="2">
        <f>TREND(Calibration!$A$2:$A$4,Calibration!$D$2:$D$4,G2)</f>
        <v>394.75578850891065</v>
      </c>
      <c r="N2" s="2">
        <f>AVERAGE(J2:J409)</f>
        <v>385.2055376714531</v>
      </c>
    </row>
    <row r="3" spans="1:14" x14ac:dyDescent="0.25">
      <c r="A3">
        <v>4420</v>
      </c>
      <c r="B3">
        <v>14.46199989</v>
      </c>
      <c r="C3">
        <v>0.58319997999999995</v>
      </c>
      <c r="D3">
        <v>765.86798095999995</v>
      </c>
      <c r="E3">
        <v>1.07679999</v>
      </c>
      <c r="F3">
        <v>962.16101074000005</v>
      </c>
      <c r="G3">
        <v>1.08599997</v>
      </c>
      <c r="H3">
        <v>826.50897216999999</v>
      </c>
      <c r="J3" s="2">
        <f>TREND(Calibration!$A$2:$A$4,Calibration!$B$2:$B$4,C3)</f>
        <v>381.6431826597522</v>
      </c>
      <c r="K3" s="2">
        <f>TREND(Calibration!$A$2:$A$4,Calibration!$C$2:$C$4,E3)</f>
        <v>413.78297365394627</v>
      </c>
      <c r="L3" s="2">
        <f>TREND(Calibration!$A$2:$A$4,Calibration!$D$2:$D$4,G3)</f>
        <v>395.87222424231948</v>
      </c>
    </row>
    <row r="4" spans="1:14" x14ac:dyDescent="0.25">
      <c r="A4">
        <v>9011</v>
      </c>
      <c r="B4">
        <v>14.41300011</v>
      </c>
      <c r="C4">
        <v>0.58319997999999995</v>
      </c>
      <c r="D4">
        <v>1367.9010009799999</v>
      </c>
      <c r="E4">
        <v>1.07579994</v>
      </c>
      <c r="F4">
        <v>512.96997069999998</v>
      </c>
      <c r="G4">
        <v>1.08329999</v>
      </c>
      <c r="H4">
        <v>1335.5500488299999</v>
      </c>
      <c r="J4" s="2">
        <f>TREND(Calibration!$A$2:$A$4,Calibration!$B$2:$B$4,C4)</f>
        <v>381.6431826597522</v>
      </c>
      <c r="K4" s="2">
        <f>TREND(Calibration!$A$2:$A$4,Calibration!$C$2:$C$4,E4)</f>
        <v>413.37955780607183</v>
      </c>
      <c r="L4" s="2">
        <f>TREND(Calibration!$A$2:$A$4,Calibration!$D$2:$D$4,G4)</f>
        <v>394.75578850891065</v>
      </c>
    </row>
    <row r="5" spans="1:14" x14ac:dyDescent="0.25">
      <c r="A5">
        <v>14148</v>
      </c>
      <c r="B5">
        <v>14.347999570000001</v>
      </c>
      <c r="C5">
        <v>0.58700001000000002</v>
      </c>
      <c r="D5">
        <v>768.62200928000004</v>
      </c>
      <c r="E5">
        <v>1.1330000200000001</v>
      </c>
      <c r="F5">
        <v>290.93798828000001</v>
      </c>
      <c r="G5">
        <v>1.08220005</v>
      </c>
      <c r="H5">
        <v>871.77197265999996</v>
      </c>
      <c r="J5" s="2">
        <f>TREND(Calibration!$A$2:$A$4,Calibration!$B$2:$B$4,C5)</f>
        <v>383.99033202107739</v>
      </c>
      <c r="K5" s="2">
        <f>TREND(Calibration!$A$2:$A$4,Calibration!$C$2:$C$4,E5)</f>
        <v>436.45382286450189</v>
      </c>
      <c r="L5" s="2">
        <f>TREND(Calibration!$A$2:$A$4,Calibration!$D$2:$D$4,G5)</f>
        <v>394.30096576185122</v>
      </c>
    </row>
    <row r="6" spans="1:14" x14ac:dyDescent="0.25">
      <c r="A6">
        <v>19012</v>
      </c>
      <c r="B6">
        <v>14.28299999</v>
      </c>
      <c r="C6">
        <v>0.58270001000000005</v>
      </c>
      <c r="D6">
        <v>964.18103026999995</v>
      </c>
      <c r="E6">
        <v>1.0849000200000001</v>
      </c>
      <c r="F6">
        <v>506.08700562000001</v>
      </c>
      <c r="G6">
        <v>1.0849000200000001</v>
      </c>
      <c r="H6">
        <v>767.12902831999997</v>
      </c>
      <c r="J6" s="2">
        <f>TREND(Calibration!$A$2:$A$4,Calibration!$B$2:$B$4,C6)</f>
        <v>381.33436818560818</v>
      </c>
      <c r="K6" s="2">
        <f>TREND(Calibration!$A$2:$A$4,Calibration!$C$2:$C$4,E6)</f>
        <v>417.05049074834955</v>
      </c>
      <c r="L6" s="2">
        <f>TREND(Calibration!$A$2:$A$4,Calibration!$D$2:$D$4,G6)</f>
        <v>395.41739736028222</v>
      </c>
    </row>
    <row r="7" spans="1:14" x14ac:dyDescent="0.25">
      <c r="A7">
        <v>24015</v>
      </c>
      <c r="B7">
        <v>14.16300011</v>
      </c>
      <c r="C7">
        <v>0.58759998999999996</v>
      </c>
      <c r="D7">
        <v>510.23599243000001</v>
      </c>
      <c r="E7">
        <v>1.0811999999999999</v>
      </c>
      <c r="F7">
        <v>572.99102783000001</v>
      </c>
      <c r="G7">
        <v>1.0844000600000001</v>
      </c>
      <c r="H7">
        <v>1137.2760009799999</v>
      </c>
      <c r="J7" s="2">
        <f>TREND(Calibration!$A$2:$A$4,Calibration!$B$2:$B$4,C7)</f>
        <v>384.36091927270638</v>
      </c>
      <c r="K7" s="2">
        <f>TREND(Calibration!$A$2:$A$4,Calibration!$C$2:$C$4,E7)</f>
        <v>415.55791867150111</v>
      </c>
      <c r="L7" s="2">
        <f>TREND(Calibration!$A$2:$A$4,Calibration!$D$2:$D$4,G7)</f>
        <v>395.21066501068145</v>
      </c>
    </row>
    <row r="8" spans="1:14" x14ac:dyDescent="0.25">
      <c r="A8">
        <v>29015</v>
      </c>
      <c r="B8">
        <v>14.065999980000001</v>
      </c>
      <c r="C8">
        <v>0.58380001999999998</v>
      </c>
      <c r="D8">
        <v>1023.62902832</v>
      </c>
      <c r="E8">
        <v>1.08220005</v>
      </c>
      <c r="F8">
        <v>505.09100341999999</v>
      </c>
      <c r="G8">
        <v>1.08389997</v>
      </c>
      <c r="H8">
        <v>1172.1140136700001</v>
      </c>
      <c r="J8" s="2">
        <f>TREND(Calibration!$A$2:$A$4,Calibration!$B$2:$B$4,C8)</f>
        <v>382.01380697134175</v>
      </c>
      <c r="K8" s="2">
        <f>TREND(Calibration!$A$2:$A$4,Calibration!$C$2:$C$4,E8)</f>
        <v>415.96133451937555</v>
      </c>
      <c r="L8" s="2">
        <f>TREND(Calibration!$A$2:$A$4,Calibration!$D$2:$D$4,G8)</f>
        <v>395.00387890636944</v>
      </c>
    </row>
    <row r="9" spans="1:14" x14ac:dyDescent="0.25">
      <c r="A9">
        <v>34024</v>
      </c>
      <c r="B9">
        <v>14.118000029999999</v>
      </c>
      <c r="C9">
        <v>0.58490001999999996</v>
      </c>
      <c r="D9">
        <v>398.83099364999998</v>
      </c>
      <c r="E9">
        <v>1.08280003</v>
      </c>
      <c r="F9">
        <v>1310.56604004</v>
      </c>
      <c r="G9">
        <v>1.0849000200000001</v>
      </c>
      <c r="H9">
        <v>972.36102295000001</v>
      </c>
      <c r="J9" s="2">
        <f>TREND(Calibration!$A$2:$A$4,Calibration!$B$2:$B$4,C9)</f>
        <v>382.69323958041525</v>
      </c>
      <c r="K9" s="2">
        <f>TREND(Calibration!$A$2:$A$4,Calibration!$C$2:$C$4,E9)</f>
        <v>416.20336385831627</v>
      </c>
      <c r="L9" s="2">
        <f>TREND(Calibration!$A$2:$A$4,Calibration!$D$2:$D$4,G9)</f>
        <v>395.41739736028222</v>
      </c>
    </row>
    <row r="10" spans="1:14" x14ac:dyDescent="0.25">
      <c r="A10">
        <v>39023</v>
      </c>
      <c r="B10">
        <v>14.28299999</v>
      </c>
      <c r="C10">
        <v>0.58270001000000005</v>
      </c>
      <c r="D10">
        <v>764.50402831999997</v>
      </c>
      <c r="E10">
        <v>1.0806000200000001</v>
      </c>
      <c r="F10">
        <v>959.35998534999999</v>
      </c>
      <c r="G10">
        <v>1.0844000600000001</v>
      </c>
      <c r="H10">
        <v>375.71600341999999</v>
      </c>
      <c r="J10" s="2">
        <f>TREND(Calibration!$A$2:$A$4,Calibration!$B$2:$B$4,C10)</f>
        <v>381.33436818560818</v>
      </c>
      <c r="K10" s="2">
        <f>TREND(Calibration!$A$2:$A$4,Calibration!$C$2:$C$4,E10)</f>
        <v>415.31588933256046</v>
      </c>
      <c r="L10" s="2">
        <f>TREND(Calibration!$A$2:$A$4,Calibration!$D$2:$D$4,G10)</f>
        <v>395.21066501068145</v>
      </c>
    </row>
    <row r="11" spans="1:14" x14ac:dyDescent="0.25">
      <c r="A11">
        <v>44017</v>
      </c>
      <c r="B11">
        <v>14.420000079999999</v>
      </c>
      <c r="C11">
        <v>0.58539998999999998</v>
      </c>
      <c r="D11">
        <v>976.60101318</v>
      </c>
      <c r="E11">
        <v>1.08329999</v>
      </c>
      <c r="F11">
        <v>549.15600586000005</v>
      </c>
      <c r="G11">
        <v>1.0849000200000001</v>
      </c>
      <c r="H11">
        <v>9.9000003020963209E+37</v>
      </c>
      <c r="J11" s="2">
        <f>TREND(Calibration!$A$2:$A$4,Calibration!$B$2:$B$4,C11)</f>
        <v>383.00205405455932</v>
      </c>
      <c r="K11" s="2">
        <f>TREND(Calibration!$A$2:$A$4,Calibration!$C$2:$C$4,E11)</f>
        <v>416.40504556153439</v>
      </c>
      <c r="L11" s="2">
        <f>TREND(Calibration!$A$2:$A$4,Calibration!$D$2:$D$4,G11)</f>
        <v>395.41739736028222</v>
      </c>
    </row>
    <row r="12" spans="1:14" x14ac:dyDescent="0.25">
      <c r="A12">
        <v>49017</v>
      </c>
      <c r="B12">
        <v>14.56200027</v>
      </c>
      <c r="C12">
        <v>0.58270001000000005</v>
      </c>
      <c r="D12">
        <v>1104.19799805</v>
      </c>
      <c r="E12">
        <v>1.13789999</v>
      </c>
      <c r="F12">
        <v>684.60400390999996</v>
      </c>
      <c r="G12">
        <v>1.0865999500000001</v>
      </c>
      <c r="H12">
        <v>1283.3360595700001</v>
      </c>
      <c r="J12" s="2">
        <f>TREND(Calibration!$A$2:$A$4,Calibration!$B$2:$B$4,C12)</f>
        <v>381.33436818560818</v>
      </c>
      <c r="K12" s="2">
        <f>TREND(Calibration!$A$2:$A$4,Calibration!$C$2:$C$4,E12)</f>
        <v>438.43044958527491</v>
      </c>
      <c r="L12" s="2">
        <f>TREND(Calibration!$A$2:$A$4,Calibration!$D$2:$D$4,G12)</f>
        <v>396.1203146397782</v>
      </c>
    </row>
    <row r="13" spans="1:14" x14ac:dyDescent="0.25">
      <c r="A13">
        <v>54154</v>
      </c>
      <c r="B13">
        <v>14.65999985</v>
      </c>
      <c r="C13">
        <v>0.58590001000000003</v>
      </c>
      <c r="D13">
        <v>541.25</v>
      </c>
      <c r="E13">
        <v>1.19889998</v>
      </c>
      <c r="F13">
        <v>970.31500243999994</v>
      </c>
      <c r="G13">
        <v>1.09679997</v>
      </c>
      <c r="H13">
        <v>607.47900390999996</v>
      </c>
      <c r="J13" s="2">
        <f>TREND(Calibration!$A$2:$A$4,Calibration!$B$2:$B$4,C13)</f>
        <v>383.31089941200383</v>
      </c>
      <c r="K13" s="2">
        <f>TREND(Calibration!$A$2:$A$4,Calibration!$C$2:$C$4,E13)</f>
        <v>463.03758191483774</v>
      </c>
      <c r="L13" s="2">
        <f>TREND(Calibration!$A$2:$A$4,Calibration!$D$2:$D$4,G13)</f>
        <v>400.33800025577676</v>
      </c>
    </row>
    <row r="14" spans="1:14" x14ac:dyDescent="0.25">
      <c r="A14">
        <v>59018</v>
      </c>
      <c r="B14">
        <v>14.62699986</v>
      </c>
      <c r="C14">
        <v>0.58270001000000005</v>
      </c>
      <c r="D14">
        <v>913.62298583999996</v>
      </c>
      <c r="E14">
        <v>1.2788000100000001</v>
      </c>
      <c r="F14">
        <v>912.95300293000003</v>
      </c>
      <c r="G14">
        <v>1.0984</v>
      </c>
      <c r="H14">
        <v>813.61901854999996</v>
      </c>
      <c r="J14" s="2">
        <f>TREND(Calibration!$A$2:$A$4,Calibration!$B$2:$B$4,C14)</f>
        <v>381.33436818560818</v>
      </c>
      <c r="K14" s="2">
        <f>TREND(Calibration!$A$2:$A$4,Calibration!$C$2:$C$4,E14)</f>
        <v>495.26890869613794</v>
      </c>
      <c r="L14" s="2">
        <f>TREND(Calibration!$A$2:$A$4,Calibration!$D$2:$D$4,G14)</f>
        <v>400.99960910714827</v>
      </c>
    </row>
    <row r="15" spans="1:14" x14ac:dyDescent="0.25">
      <c r="A15">
        <v>64018</v>
      </c>
      <c r="B15">
        <v>14.555999760000001</v>
      </c>
      <c r="C15">
        <v>0.58490001999999996</v>
      </c>
      <c r="D15">
        <v>1018.07702637</v>
      </c>
      <c r="E15">
        <v>1.7475999600000001</v>
      </c>
      <c r="F15">
        <v>9.9000003020963209E+37</v>
      </c>
      <c r="G15">
        <v>1.09739995</v>
      </c>
      <c r="H15">
        <v>9.9000003020963209E+37</v>
      </c>
      <c r="J15" s="2">
        <f>TREND(Calibration!$A$2:$A$4,Calibration!$B$2:$B$4,C15)</f>
        <v>382.69323958041525</v>
      </c>
      <c r="K15" s="2">
        <f>TREND(Calibration!$A$2:$A$4,Calibration!$C$2:$C$4,E15)</f>
        <v>684.3807824151736</v>
      </c>
      <c r="L15" s="2">
        <f>TREND(Calibration!$A$2:$A$4,Calibration!$D$2:$D$4,G15)</f>
        <v>400.58609065323549</v>
      </c>
    </row>
    <row r="16" spans="1:14" x14ac:dyDescent="0.25">
      <c r="A16">
        <v>69019</v>
      </c>
      <c r="B16">
        <v>14.47099972</v>
      </c>
      <c r="C16">
        <v>0.58219999</v>
      </c>
      <c r="D16">
        <v>746.17297363</v>
      </c>
      <c r="E16">
        <v>2.0332999200000001</v>
      </c>
      <c r="F16">
        <v>9.9000003020963209E+37</v>
      </c>
      <c r="G16">
        <v>1.09630001</v>
      </c>
      <c r="H16">
        <v>818.21301270000004</v>
      </c>
      <c r="J16" s="2">
        <f>TREND(Calibration!$A$2:$A$4,Calibration!$B$2:$B$4,C16)</f>
        <v>381.02552282816362</v>
      </c>
      <c r="K16" s="2">
        <f>TREND(Calibration!$A$2:$A$4,Calibration!$C$2:$C$4,E16)</f>
        <v>799.63091150979812</v>
      </c>
      <c r="L16" s="2">
        <f>TREND(Calibration!$A$2:$A$4,Calibration!$D$2:$D$4,G16)</f>
        <v>400.13126790617605</v>
      </c>
    </row>
    <row r="17" spans="1:12" x14ac:dyDescent="0.25">
      <c r="A17">
        <v>74020</v>
      </c>
      <c r="B17">
        <v>14.39000034</v>
      </c>
      <c r="C17">
        <v>0.58270001000000005</v>
      </c>
      <c r="D17">
        <v>894.64398193</v>
      </c>
      <c r="E17">
        <v>1.7145999700000001</v>
      </c>
      <c r="F17">
        <v>9.9000003020963209E+37</v>
      </c>
      <c r="G17">
        <v>1.09739995</v>
      </c>
      <c r="H17">
        <v>784.13098145000004</v>
      </c>
      <c r="J17" s="2">
        <f>TREND(Calibration!$A$2:$A$4,Calibration!$B$2:$B$4,C17)</f>
        <v>381.33436818560818</v>
      </c>
      <c r="K17" s="2">
        <f>TREND(Calibration!$A$2:$A$4,Calibration!$C$2:$C$4,E17)</f>
        <v>671.06872907214427</v>
      </c>
      <c r="L17" s="2">
        <f>TREND(Calibration!$A$2:$A$4,Calibration!$D$2:$D$4,G17)</f>
        <v>400.58609065323549</v>
      </c>
    </row>
    <row r="18" spans="1:12" x14ac:dyDescent="0.25">
      <c r="A18">
        <v>79020</v>
      </c>
      <c r="B18">
        <v>14.33199978</v>
      </c>
      <c r="C18">
        <v>0.58109999000000001</v>
      </c>
      <c r="D18">
        <v>1278.6049804700001</v>
      </c>
      <c r="E18">
        <v>1.78429997</v>
      </c>
      <c r="F18">
        <v>9.9000003020963209E+37</v>
      </c>
      <c r="G18">
        <v>1.09679997</v>
      </c>
      <c r="H18">
        <v>796.02502441000001</v>
      </c>
      <c r="J18" s="2">
        <f>TREND(Calibration!$A$2:$A$4,Calibration!$B$2:$B$4,C18)</f>
        <v>380.34609021909012</v>
      </c>
      <c r="K18" s="2">
        <f>TREND(Calibration!$A$2:$A$4,Calibration!$C$2:$C$4,E18)</f>
        <v>699.18540783505114</v>
      </c>
      <c r="L18" s="2">
        <f>TREND(Calibration!$A$2:$A$4,Calibration!$D$2:$D$4,G18)</f>
        <v>400.33800025577676</v>
      </c>
    </row>
    <row r="19" spans="1:12" x14ac:dyDescent="0.25">
      <c r="A19">
        <v>84020</v>
      </c>
      <c r="B19">
        <v>14.309000019999999</v>
      </c>
      <c r="C19">
        <v>0.58160000999999995</v>
      </c>
      <c r="D19">
        <v>977.85101318</v>
      </c>
      <c r="E19">
        <v>1.84590006</v>
      </c>
      <c r="F19">
        <v>1327.04003906</v>
      </c>
      <c r="G19">
        <v>1.0951999400000001</v>
      </c>
      <c r="H19">
        <v>760.57098388999998</v>
      </c>
      <c r="J19" s="2">
        <f>TREND(Calibration!$A$2:$A$4,Calibration!$B$2:$B$4,C19)</f>
        <v>380.65493557653457</v>
      </c>
      <c r="K19" s="2">
        <f>TREND(Calibration!$A$2:$A$4,Calibration!$C$2:$C$4,E19)</f>
        <v>724.03461791103598</v>
      </c>
      <c r="L19" s="2">
        <f>TREND(Calibration!$A$2:$A$4,Calibration!$D$2:$D$4,G19)</f>
        <v>399.67639140440531</v>
      </c>
    </row>
    <row r="20" spans="1:12" x14ac:dyDescent="0.25">
      <c r="A20">
        <v>89147</v>
      </c>
      <c r="B20">
        <v>14.32499981</v>
      </c>
      <c r="C20">
        <v>0.58649998999999997</v>
      </c>
      <c r="D20">
        <v>9.9000003020963209E+37</v>
      </c>
      <c r="E20">
        <v>1.63740003</v>
      </c>
      <c r="F20">
        <v>1090.6870117200001</v>
      </c>
      <c r="G20">
        <v>1.09739995</v>
      </c>
      <c r="H20">
        <v>718.92797852000001</v>
      </c>
      <c r="J20" s="2">
        <f>TREND(Calibration!$A$2:$A$4,Calibration!$B$2:$B$4,C20)</f>
        <v>383.68148666363282</v>
      </c>
      <c r="K20" s="2">
        <f>TREND(Calibration!$A$2:$A$4,Calibration!$C$2:$C$4,E20)</f>
        <v>639.92660692729953</v>
      </c>
      <c r="L20" s="2">
        <f>TREND(Calibration!$A$2:$A$4,Calibration!$D$2:$D$4,G20)</f>
        <v>400.58609065323549</v>
      </c>
    </row>
    <row r="21" spans="1:12" x14ac:dyDescent="0.25">
      <c r="A21">
        <v>94020</v>
      </c>
      <c r="B21">
        <v>14.39000034</v>
      </c>
      <c r="C21">
        <v>0.58380001999999998</v>
      </c>
      <c r="D21">
        <v>997.24902343999997</v>
      </c>
      <c r="E21">
        <v>1.8588000499999999</v>
      </c>
      <c r="F21">
        <v>1248.5970459</v>
      </c>
      <c r="G21">
        <v>1.0984</v>
      </c>
      <c r="H21">
        <v>764.50097656000003</v>
      </c>
      <c r="J21" s="2">
        <f>TREND(Calibration!$A$2:$A$4,Calibration!$B$2:$B$4,C21)</f>
        <v>382.01380697134175</v>
      </c>
      <c r="K21" s="2">
        <f>TREND(Calibration!$A$2:$A$4,Calibration!$C$2:$C$4,E21)</f>
        <v>729.23841812444653</v>
      </c>
      <c r="L21" s="2">
        <f>TREND(Calibration!$A$2:$A$4,Calibration!$D$2:$D$4,G21)</f>
        <v>400.99960910714827</v>
      </c>
    </row>
    <row r="22" spans="1:12" x14ac:dyDescent="0.25">
      <c r="A22">
        <v>99020</v>
      </c>
      <c r="B22">
        <v>14.46800041</v>
      </c>
      <c r="C22">
        <v>0.58109999000000001</v>
      </c>
      <c r="D22">
        <v>890.63500977000001</v>
      </c>
      <c r="E22">
        <v>1.74870002</v>
      </c>
      <c r="F22">
        <v>1149.6850585899999</v>
      </c>
      <c r="G22">
        <v>1.1028000099999999</v>
      </c>
      <c r="H22">
        <v>721.52099609000004</v>
      </c>
      <c r="J22" s="2">
        <f>TREND(Calibration!$A$2:$A$4,Calibration!$B$2:$B$4,C22)</f>
        <v>380.34609021909012</v>
      </c>
      <c r="K22" s="2">
        <f>TREND(Calibration!$A$2:$A$4,Calibration!$C$2:$C$4,E22)</f>
        <v>684.8245418648138</v>
      </c>
      <c r="L22" s="2">
        <f>TREND(Calibration!$A$2:$A$4,Calibration!$D$2:$D$4,G22)</f>
        <v>402.81900346983088</v>
      </c>
    </row>
    <row r="23" spans="1:12" x14ac:dyDescent="0.25">
      <c r="A23">
        <v>104021</v>
      </c>
      <c r="B23">
        <v>14.44499969</v>
      </c>
      <c r="C23">
        <v>0.58810001999999995</v>
      </c>
      <c r="D23">
        <v>1305.27404785</v>
      </c>
      <c r="E23">
        <v>1.8339999899999999</v>
      </c>
      <c r="F23">
        <v>499.95700073</v>
      </c>
      <c r="G23">
        <v>1.1028000099999999</v>
      </c>
      <c r="H23">
        <v>929.13500977000001</v>
      </c>
      <c r="J23" s="2">
        <f>TREND(Calibration!$A$2:$A$4,Calibration!$B$2:$B$4,C23)</f>
        <v>384.6697708068109</v>
      </c>
      <c r="K23" s="2">
        <f>TREND(Calibration!$A$2:$A$4,Calibration!$C$2:$C$4,E23)</f>
        <v>719.2341811040618</v>
      </c>
      <c r="L23" s="2">
        <f>TREND(Calibration!$A$2:$A$4,Calibration!$D$2:$D$4,G23)</f>
        <v>402.81900346983088</v>
      </c>
    </row>
    <row r="24" spans="1:12" x14ac:dyDescent="0.25">
      <c r="A24">
        <v>109022</v>
      </c>
      <c r="B24">
        <v>14.44499969</v>
      </c>
      <c r="C24">
        <v>0.58270001000000005</v>
      </c>
      <c r="D24">
        <v>717.60699463000003</v>
      </c>
      <c r="E24">
        <v>1.88039994</v>
      </c>
      <c r="F24">
        <v>753.32800293000003</v>
      </c>
      <c r="G24">
        <v>1.1049</v>
      </c>
      <c r="H24">
        <v>889.24597168000003</v>
      </c>
      <c r="J24" s="2">
        <f>TREND(Calibration!$A$2:$A$4,Calibration!$B$2:$B$4,C24)</f>
        <v>381.33436818560818</v>
      </c>
      <c r="K24" s="2">
        <f>TREND(Calibration!$A$2:$A$4,Calibration!$C$2:$C$4,E24)</f>
        <v>737.95172039767647</v>
      </c>
      <c r="L24" s="2">
        <f>TREND(Calibration!$A$2:$A$4,Calibration!$D$2:$D$4,G24)</f>
        <v>403.68734467080316</v>
      </c>
    </row>
    <row r="25" spans="1:12" x14ac:dyDescent="0.25">
      <c r="A25">
        <v>114022</v>
      </c>
      <c r="B25">
        <v>14.44200039</v>
      </c>
      <c r="C25">
        <v>0.58490001999999996</v>
      </c>
      <c r="D25">
        <v>660.86798095999995</v>
      </c>
      <c r="E25">
        <v>1.97109997</v>
      </c>
      <c r="F25">
        <v>1028.56799316</v>
      </c>
      <c r="G25">
        <v>1.1049</v>
      </c>
      <c r="H25">
        <v>720.19000243999994</v>
      </c>
      <c r="J25" s="2">
        <f>TREND(Calibration!$A$2:$A$4,Calibration!$B$2:$B$4,C25)</f>
        <v>382.69323958041525</v>
      </c>
      <c r="K25" s="2">
        <f>TREND(Calibration!$A$2:$A$4,Calibration!$C$2:$C$4,E25)</f>
        <v>774.53972050235382</v>
      </c>
      <c r="L25" s="2">
        <f>TREND(Calibration!$A$2:$A$4,Calibration!$D$2:$D$4,G25)</f>
        <v>403.68734467080316</v>
      </c>
    </row>
    <row r="26" spans="1:12" x14ac:dyDescent="0.25">
      <c r="A26">
        <v>119022</v>
      </c>
      <c r="B26">
        <v>14.402999879999999</v>
      </c>
      <c r="C26">
        <v>0.58859998000000002</v>
      </c>
      <c r="D26">
        <v>1236.0600585899999</v>
      </c>
      <c r="E26">
        <v>1.97650003</v>
      </c>
      <c r="F26">
        <v>577.45098876999998</v>
      </c>
      <c r="G26">
        <v>1.11090004</v>
      </c>
      <c r="H26">
        <v>928.55999756000006</v>
      </c>
      <c r="J26" s="2">
        <f>TREND(Calibration!$A$2:$A$4,Calibration!$B$2:$B$4,C26)</f>
        <v>384.97857910429497</v>
      </c>
      <c r="K26" s="2">
        <f>TREND(Calibration!$A$2:$A$4,Calibration!$C$2:$C$4,E26)</f>
        <v>776.71808136778304</v>
      </c>
      <c r="L26" s="2">
        <f>TREND(Calibration!$A$2:$A$4,Calibration!$D$2:$D$4,G26)</f>
        <v>406.16834788485727</v>
      </c>
    </row>
    <row r="27" spans="1:12" x14ac:dyDescent="0.25">
      <c r="A27">
        <v>124083</v>
      </c>
      <c r="B27">
        <v>14.321999549999999</v>
      </c>
      <c r="C27">
        <v>0.59399997999999998</v>
      </c>
      <c r="D27">
        <v>761.59497069999998</v>
      </c>
      <c r="E27">
        <v>1.85940003</v>
      </c>
      <c r="F27">
        <v>784.07598876999998</v>
      </c>
      <c r="G27">
        <v>1.11090004</v>
      </c>
      <c r="H27">
        <v>779.19201659999999</v>
      </c>
      <c r="J27" s="2">
        <f>TREND(Calibration!$A$2:$A$4,Calibration!$B$2:$B$4,C27)</f>
        <v>388.31397554883767</v>
      </c>
      <c r="K27" s="2">
        <f>TREND(Calibration!$A$2:$A$4,Calibration!$C$2:$C$4,E27)</f>
        <v>729.48044746338724</v>
      </c>
      <c r="L27" s="2">
        <f>TREND(Calibration!$A$2:$A$4,Calibration!$D$2:$D$4,G27)</f>
        <v>406.16834788485727</v>
      </c>
    </row>
    <row r="28" spans="1:12" x14ac:dyDescent="0.25">
      <c r="A28">
        <v>129023</v>
      </c>
      <c r="B28">
        <v>14.289999959999999</v>
      </c>
      <c r="C28">
        <v>0.58700001000000002</v>
      </c>
      <c r="D28">
        <v>9.9000003020963209E+37</v>
      </c>
      <c r="E28">
        <v>1.7864999800000001</v>
      </c>
      <c r="F28">
        <v>918.72198486000002</v>
      </c>
      <c r="G28">
        <v>1.11300004</v>
      </c>
      <c r="H28">
        <v>892.02697753999996</v>
      </c>
      <c r="J28" s="2">
        <f>TREND(Calibration!$A$2:$A$4,Calibration!$B$2:$B$4,C28)</f>
        <v>383.99033202107739</v>
      </c>
      <c r="K28" s="2">
        <f>TREND(Calibration!$A$2:$A$4,Calibration!$C$2:$C$4,E28)</f>
        <v>700.07288236080706</v>
      </c>
      <c r="L28" s="2">
        <f>TREND(Calibration!$A$2:$A$4,Calibration!$D$2:$D$4,G28)</f>
        <v>407.03669322080731</v>
      </c>
    </row>
    <row r="29" spans="1:12" x14ac:dyDescent="0.25">
      <c r="A29">
        <v>134022</v>
      </c>
      <c r="B29">
        <v>14.286999700000001</v>
      </c>
      <c r="C29">
        <v>0.58810001999999995</v>
      </c>
      <c r="D29">
        <v>1197.3549804700001</v>
      </c>
      <c r="E29">
        <v>1.82640004</v>
      </c>
      <c r="F29">
        <v>631.86700439000003</v>
      </c>
      <c r="G29">
        <v>1.12329996</v>
      </c>
      <c r="H29">
        <v>1323.2889404299999</v>
      </c>
      <c r="J29" s="2">
        <f>TREND(Calibration!$A$2:$A$4,Calibration!$B$2:$B$4,C29)</f>
        <v>384.6697708068109</v>
      </c>
      <c r="K29" s="2">
        <f>TREND(Calibration!$A$2:$A$4,Calibration!$C$2:$C$4,E29)</f>
        <v>716.16839412035802</v>
      </c>
      <c r="L29" s="2">
        <f>TREND(Calibration!$A$2:$A$4,Calibration!$D$2:$D$4,G29)</f>
        <v>411.29568726493045</v>
      </c>
    </row>
    <row r="30" spans="1:12" x14ac:dyDescent="0.25">
      <c r="A30">
        <v>139022</v>
      </c>
      <c r="B30">
        <v>14.38399982</v>
      </c>
      <c r="C30">
        <v>0.59399997999999998</v>
      </c>
      <c r="D30">
        <v>776.29400635000002</v>
      </c>
      <c r="E30">
        <v>1.7135000199999999</v>
      </c>
      <c r="F30">
        <v>746.36297606999995</v>
      </c>
      <c r="G30">
        <v>1.13569999</v>
      </c>
      <c r="H30">
        <v>646.88800048999997</v>
      </c>
      <c r="J30" s="2">
        <f>TREND(Calibration!$A$2:$A$4,Calibration!$B$2:$B$4,C30)</f>
        <v>388.31397554883767</v>
      </c>
      <c r="K30" s="2">
        <f>TREND(Calibration!$A$2:$A$4,Calibration!$C$2:$C$4,E30)</f>
        <v>670.62501399602866</v>
      </c>
      <c r="L30" s="2">
        <f>TREND(Calibration!$A$2:$A$4,Calibration!$D$2:$D$4,G30)</f>
        <v>416.4230721297593</v>
      </c>
    </row>
    <row r="31" spans="1:12" x14ac:dyDescent="0.25">
      <c r="A31">
        <v>144022</v>
      </c>
      <c r="B31">
        <v>14.458000180000001</v>
      </c>
      <c r="C31">
        <v>0.59030002000000004</v>
      </c>
      <c r="D31">
        <v>1012.52197266</v>
      </c>
      <c r="E31">
        <v>1.83609998</v>
      </c>
      <c r="F31">
        <v>964.86102295000001</v>
      </c>
      <c r="G31">
        <v>1.1416000100000001</v>
      </c>
      <c r="H31">
        <v>831.78802489999998</v>
      </c>
      <c r="J31" s="2">
        <f>TREND(Calibration!$A$2:$A$4,Calibration!$B$2:$B$4,C31)</f>
        <v>386.02863602495802</v>
      </c>
      <c r="K31" s="2">
        <f>TREND(Calibration!$A$2:$A$4,Calibration!$C$2:$C$4,E31)</f>
        <v>720.08130799409503</v>
      </c>
      <c r="L31" s="2">
        <f>TREND(Calibration!$A$2:$A$4,Calibration!$D$2:$D$4,G31)</f>
        <v>418.86271729595552</v>
      </c>
    </row>
    <row r="32" spans="1:12" x14ac:dyDescent="0.25">
      <c r="A32">
        <v>149022</v>
      </c>
      <c r="B32">
        <v>14.52999973</v>
      </c>
      <c r="C32">
        <v>0.59189999000000004</v>
      </c>
      <c r="D32">
        <v>1058.77502441</v>
      </c>
      <c r="E32">
        <v>1.9096000200000001</v>
      </c>
      <c r="F32">
        <v>1083.5989990200001</v>
      </c>
      <c r="G32">
        <v>1.14489996</v>
      </c>
      <c r="H32">
        <v>897.51898193</v>
      </c>
      <c r="J32" s="2">
        <f>TREND(Calibration!$A$2:$A$4,Calibration!$B$2:$B$4,C32)</f>
        <v>387.01688310817565</v>
      </c>
      <c r="K32" s="2">
        <f>TREND(Calibration!$A$2:$A$4,Calibration!$C$2:$C$4,E32)</f>
        <v>749.73090646957291</v>
      </c>
      <c r="L32" s="2">
        <f>TREND(Calibration!$A$2:$A$4,Calibration!$D$2:$D$4,G32)</f>
        <v>420.22723929184514</v>
      </c>
    </row>
    <row r="33" spans="1:12" x14ac:dyDescent="0.25">
      <c r="A33">
        <v>154022</v>
      </c>
      <c r="B33">
        <v>14.50399971</v>
      </c>
      <c r="C33">
        <v>0.58859998000000002</v>
      </c>
      <c r="D33">
        <v>9.9000003020963209E+37</v>
      </c>
      <c r="E33">
        <v>2.1428999900000001</v>
      </c>
      <c r="F33">
        <v>691.11798095999995</v>
      </c>
      <c r="G33">
        <v>1.14489996</v>
      </c>
      <c r="H33">
        <v>1157.7110595700001</v>
      </c>
      <c r="J33" s="2">
        <f>TREND(Calibration!$A$2:$A$4,Calibration!$B$2:$B$4,C33)</f>
        <v>384.97857910429497</v>
      </c>
      <c r="K33" s="2">
        <f>TREND(Calibration!$A$2:$A$4,Calibration!$C$2:$C$4,E33)</f>
        <v>843.84310606621284</v>
      </c>
      <c r="L33" s="2">
        <f>TREND(Calibration!$A$2:$A$4,Calibration!$D$2:$D$4,G33)</f>
        <v>420.22723929184514</v>
      </c>
    </row>
    <row r="34" spans="1:12" x14ac:dyDescent="0.25">
      <c r="A34">
        <v>159103</v>
      </c>
      <c r="B34">
        <v>14.45199966</v>
      </c>
      <c r="C34">
        <v>0.59079999000000005</v>
      </c>
      <c r="D34">
        <v>700.47601318</v>
      </c>
      <c r="E34">
        <v>2.2023000700000002</v>
      </c>
      <c r="F34">
        <v>1209.6739502</v>
      </c>
      <c r="G34">
        <v>1.14810002</v>
      </c>
      <c r="H34">
        <v>1017.15100098</v>
      </c>
      <c r="J34" s="2">
        <f>TREND(Calibration!$A$2:$A$4,Calibration!$B$2:$B$4,C34)</f>
        <v>386.33745049910209</v>
      </c>
      <c r="K34" s="2">
        <f>TREND(Calibration!$A$2:$A$4,Calibration!$C$2:$C$4,E34)</f>
        <v>867.80484161644188</v>
      </c>
      <c r="L34" s="2">
        <f>TREND(Calibration!$A$2:$A$4,Calibration!$D$2:$D$4,G34)</f>
        <v>421.5504569945881</v>
      </c>
    </row>
    <row r="35" spans="1:12" x14ac:dyDescent="0.25">
      <c r="A35">
        <v>164034</v>
      </c>
      <c r="B35">
        <v>14.305999760000001</v>
      </c>
      <c r="C35">
        <v>0.59130000999999999</v>
      </c>
      <c r="D35">
        <v>1204.86206055</v>
      </c>
      <c r="E35">
        <v>1.98570001</v>
      </c>
      <c r="F35">
        <v>1017.38800049</v>
      </c>
      <c r="G35">
        <v>1.1550999900000001</v>
      </c>
      <c r="H35">
        <v>1225.4360351600001</v>
      </c>
      <c r="J35" s="2">
        <f>TREND(Calibration!$A$2:$A$4,Calibration!$B$2:$B$4,C35)</f>
        <v>386.64629585654654</v>
      </c>
      <c r="K35" s="2">
        <f>TREND(Calibration!$A$2:$A$4,Calibration!$C$2:$C$4,E35)</f>
        <v>780.42931353830204</v>
      </c>
      <c r="L35" s="2">
        <f>TREND(Calibration!$A$2:$A$4,Calibration!$D$2:$D$4,G35)</f>
        <v>424.44492904282157</v>
      </c>
    </row>
    <row r="36" spans="1:12" x14ac:dyDescent="0.25">
      <c r="A36">
        <v>169024</v>
      </c>
      <c r="B36">
        <v>14.227999690000001</v>
      </c>
      <c r="C36">
        <v>0.58649998999999997</v>
      </c>
      <c r="D36">
        <v>426.88101196000002</v>
      </c>
      <c r="E36">
        <v>2.1071999099999998</v>
      </c>
      <c r="F36">
        <v>1286.3680419899999</v>
      </c>
      <c r="G36">
        <v>1.15620005</v>
      </c>
      <c r="H36">
        <v>690.44897461000005</v>
      </c>
      <c r="J36" s="2">
        <f>TREND(Calibration!$A$2:$A$4,Calibration!$B$2:$B$4,C36)</f>
        <v>383.68148666363282</v>
      </c>
      <c r="K36" s="2">
        <f>TREND(Calibration!$A$2:$A$4,Calibration!$C$2:$C$4,E36)</f>
        <v>829.4418480867281</v>
      </c>
      <c r="L36" s="2">
        <f>TREND(Calibration!$A$2:$A$4,Calibration!$D$2:$D$4,G36)</f>
        <v>424.8998014096145</v>
      </c>
    </row>
    <row r="37" spans="1:12" x14ac:dyDescent="0.25">
      <c r="A37">
        <v>174025</v>
      </c>
      <c r="B37">
        <v>14.23499966</v>
      </c>
      <c r="C37">
        <v>0.59570003000000005</v>
      </c>
      <c r="D37">
        <v>782.78100586000005</v>
      </c>
      <c r="E37">
        <v>2.0246000300000002</v>
      </c>
      <c r="F37">
        <v>9.9000003020963209E+37</v>
      </c>
      <c r="G37">
        <v>1.16970003</v>
      </c>
      <c r="H37">
        <v>9.9000003020963209E+37</v>
      </c>
      <c r="J37" s="2">
        <f>TREND(Calibration!$A$2:$A$4,Calibration!$B$2:$B$4,C37)</f>
        <v>389.36403864616085</v>
      </c>
      <c r="K37" s="2">
        <f>TREND(Calibration!$A$2:$A$4,Calibration!$C$2:$C$4,E37)</f>
        <v>796.1214134839355</v>
      </c>
      <c r="L37" s="2">
        <f>TREND(Calibration!$A$2:$A$4,Calibration!$D$2:$D$4,G37)</f>
        <v>430.4820131564806</v>
      </c>
    </row>
    <row r="38" spans="1:12" x14ac:dyDescent="0.25">
      <c r="A38">
        <v>179025</v>
      </c>
      <c r="B38">
        <v>14.27000046</v>
      </c>
      <c r="C38">
        <v>0.59399997999999998</v>
      </c>
      <c r="D38">
        <v>909.51000977000001</v>
      </c>
      <c r="E38">
        <v>1.9533</v>
      </c>
      <c r="F38">
        <v>1293.20703125</v>
      </c>
      <c r="G38">
        <v>1.16970003</v>
      </c>
      <c r="H38">
        <v>754.17102050999995</v>
      </c>
      <c r="J38" s="2">
        <f>TREND(Calibration!$A$2:$A$4,Calibration!$B$2:$B$4,C38)</f>
        <v>388.31397554883767</v>
      </c>
      <c r="K38" s="2">
        <f>TREND(Calibration!$A$2:$A$4,Calibration!$C$2:$C$4,E38)</f>
        <v>767.35928953421353</v>
      </c>
      <c r="L38" s="2">
        <f>TREND(Calibration!$A$2:$A$4,Calibration!$D$2:$D$4,G38)</f>
        <v>430.4820131564806</v>
      </c>
    </row>
    <row r="39" spans="1:12" x14ac:dyDescent="0.25">
      <c r="A39">
        <v>184024</v>
      </c>
      <c r="B39">
        <v>14.3579998</v>
      </c>
      <c r="C39">
        <v>0.59350002000000002</v>
      </c>
      <c r="D39">
        <v>713.98297118999994</v>
      </c>
      <c r="E39">
        <v>1.6612000499999999</v>
      </c>
      <c r="F39">
        <v>1042.3139648399999</v>
      </c>
      <c r="G39">
        <v>1.1772999799999999</v>
      </c>
      <c r="H39">
        <v>1108.8709716799999</v>
      </c>
      <c r="J39" s="2">
        <f>TREND(Calibration!$A$2:$A$4,Calibration!$B$2:$B$4,C39)</f>
        <v>388.00516725135373</v>
      </c>
      <c r="K39" s="2">
        <f>TREND(Calibration!$A$2:$A$4,Calibration!$C$2:$C$4,E39)</f>
        <v>649.52743213376664</v>
      </c>
      <c r="L39" s="2">
        <f>TREND(Calibration!$A$2:$A$4,Calibration!$D$2:$D$4,G39)</f>
        <v>433.62457560217268</v>
      </c>
    </row>
    <row r="40" spans="1:12" x14ac:dyDescent="0.25">
      <c r="A40">
        <v>189024</v>
      </c>
      <c r="B40">
        <v>14.458000180000001</v>
      </c>
      <c r="C40">
        <v>0.59299999000000003</v>
      </c>
      <c r="D40">
        <v>9.9000003020963209E+37</v>
      </c>
      <c r="E40">
        <v>1.9528000400000001</v>
      </c>
      <c r="F40">
        <v>882.15698241999996</v>
      </c>
      <c r="G40">
        <v>1.19560003</v>
      </c>
      <c r="H40">
        <v>9.9000003020963209E+37</v>
      </c>
      <c r="J40" s="2">
        <f>TREND(Calibration!$A$2:$A$4,Calibration!$B$2:$B$4,C40)</f>
        <v>387.69631571724915</v>
      </c>
      <c r="K40" s="2">
        <f>TREND(Calibration!$A$2:$A$4,Calibration!$C$2:$C$4,E40)</f>
        <v>767.1576078309954</v>
      </c>
      <c r="L40" s="2">
        <f>TREND(Calibration!$A$2:$A$4,Calibration!$D$2:$D$4,G40)</f>
        <v>441.19160563319775</v>
      </c>
    </row>
    <row r="41" spans="1:12" x14ac:dyDescent="0.25">
      <c r="A41">
        <v>194025</v>
      </c>
      <c r="B41">
        <v>14.53299999</v>
      </c>
      <c r="C41">
        <v>0.59570003000000005</v>
      </c>
      <c r="D41">
        <v>620.12097168000003</v>
      </c>
      <c r="E41">
        <v>1.6142000000000001</v>
      </c>
      <c r="F41">
        <v>909.12701416000004</v>
      </c>
      <c r="G41">
        <v>1.1972999600000001</v>
      </c>
      <c r="H41">
        <v>815.10400390999996</v>
      </c>
      <c r="J41" s="2">
        <f>TREND(Calibration!$A$2:$A$4,Calibration!$B$2:$B$4,C41)</f>
        <v>389.36403864616085</v>
      </c>
      <c r="K41" s="2">
        <f>TREND(Calibration!$A$2:$A$4,Calibration!$C$2:$C$4,E41)</f>
        <v>630.56781509372991</v>
      </c>
      <c r="L41" s="2">
        <f>TREND(Calibration!$A$2:$A$4,Calibration!$D$2:$D$4,G41)</f>
        <v>441.89452291269373</v>
      </c>
    </row>
    <row r="42" spans="1:12" x14ac:dyDescent="0.25">
      <c r="A42">
        <v>199090</v>
      </c>
      <c r="B42">
        <v>14.449000359999999</v>
      </c>
      <c r="C42">
        <v>0.59570003000000005</v>
      </c>
      <c r="D42">
        <v>1162.26599121</v>
      </c>
      <c r="E42">
        <v>1.56400001</v>
      </c>
      <c r="F42">
        <v>976.78100586000005</v>
      </c>
      <c r="G42">
        <v>1.2005000100000001</v>
      </c>
      <c r="H42">
        <v>1336.6710205100001</v>
      </c>
      <c r="J42" s="2">
        <f>TREND(Calibration!$A$2:$A$4,Calibration!$B$2:$B$4,C42)</f>
        <v>389.36403864616085</v>
      </c>
      <c r="K42" s="2">
        <f>TREND(Calibration!$A$2:$A$4,Calibration!$C$2:$C$4,E42)</f>
        <v>610.31735608754434</v>
      </c>
      <c r="L42" s="2">
        <f>TREND(Calibration!$A$2:$A$4,Calibration!$D$2:$D$4,G42)</f>
        <v>443.21773648045894</v>
      </c>
    </row>
    <row r="43" spans="1:12" x14ac:dyDescent="0.25">
      <c r="A43">
        <v>204025</v>
      </c>
      <c r="B43">
        <v>14.38700008</v>
      </c>
      <c r="C43">
        <v>0.59890001999999998</v>
      </c>
      <c r="D43">
        <v>702.66302489999998</v>
      </c>
      <c r="E43">
        <v>1.5872000500000001</v>
      </c>
      <c r="F43">
        <v>9.9000003020963209E+37</v>
      </c>
      <c r="G43">
        <v>1.20480001</v>
      </c>
      <c r="H43">
        <v>776.13500977000001</v>
      </c>
      <c r="J43" s="2">
        <f>TREND(Calibration!$A$2:$A$4,Calibration!$B$2:$B$4,C43)</f>
        <v>391.34056369589644</v>
      </c>
      <c r="K43" s="2">
        <f>TREND(Calibration!$A$2:$A$4,Calibration!$C$2:$C$4,E43)</f>
        <v>619.67615195507074</v>
      </c>
      <c r="L43" s="2">
        <f>TREND(Calibration!$A$2:$A$4,Calibration!$D$2:$D$4,G43)</f>
        <v>444.9957769302614</v>
      </c>
    </row>
    <row r="44" spans="1:12" x14ac:dyDescent="0.25">
      <c r="A44">
        <v>209024</v>
      </c>
      <c r="B44">
        <v>14.33199978</v>
      </c>
      <c r="C44">
        <v>0.59460002000000001</v>
      </c>
      <c r="D44">
        <v>726.96301270000004</v>
      </c>
      <c r="E44">
        <v>1.61469996</v>
      </c>
      <c r="F44">
        <v>9.9000003020963209E+37</v>
      </c>
      <c r="G44">
        <v>1.2178000200000001</v>
      </c>
      <c r="H44">
        <v>9.9000003020963209E+37</v>
      </c>
      <c r="J44" s="2">
        <f>TREND(Calibration!$A$2:$A$4,Calibration!$B$2:$B$4,C44)</f>
        <v>388.68459986042723</v>
      </c>
      <c r="K44" s="2">
        <f>TREND(Calibration!$A$2:$A$4,Calibration!$C$2:$C$4,E44)</f>
        <v>630.76949679694803</v>
      </c>
      <c r="L44" s="2">
        <f>TREND(Calibration!$A$2:$A$4,Calibration!$D$2:$D$4,G44)</f>
        <v>450.37125219254898</v>
      </c>
    </row>
    <row r="45" spans="1:12" x14ac:dyDescent="0.25">
      <c r="A45">
        <v>214024</v>
      </c>
      <c r="B45">
        <v>14.29300022</v>
      </c>
      <c r="C45">
        <v>0.59299999000000003</v>
      </c>
      <c r="D45">
        <v>518.68402100000003</v>
      </c>
      <c r="E45">
        <v>2.0137999099999999</v>
      </c>
      <c r="F45">
        <v>1349.4110107399999</v>
      </c>
      <c r="G45">
        <v>1.2135000199999999</v>
      </c>
      <c r="H45">
        <v>1064.51599121</v>
      </c>
      <c r="J45" s="2">
        <f>TREND(Calibration!$A$2:$A$4,Calibration!$B$2:$B$4,C45)</f>
        <v>387.69631571724915</v>
      </c>
      <c r="K45" s="2">
        <f>TREND(Calibration!$A$2:$A$4,Calibration!$C$2:$C$4,E45)</f>
        <v>791.76469175307682</v>
      </c>
      <c r="L45" s="2">
        <f>TREND(Calibration!$A$2:$A$4,Calibration!$D$2:$D$4,G45)</f>
        <v>448.59321174274646</v>
      </c>
    </row>
    <row r="46" spans="1:12" x14ac:dyDescent="0.25">
      <c r="A46">
        <v>219024</v>
      </c>
      <c r="B46">
        <v>14.305999760000001</v>
      </c>
      <c r="C46">
        <v>0.58270001000000005</v>
      </c>
      <c r="D46">
        <v>518</v>
      </c>
      <c r="E46">
        <v>1.9506000299999999</v>
      </c>
      <c r="F46">
        <v>1103.4439697299999</v>
      </c>
      <c r="G46">
        <v>1.2173000599999999</v>
      </c>
      <c r="H46">
        <v>1183.92700195</v>
      </c>
      <c r="J46" s="2">
        <f>TREND(Calibration!$A$2:$A$4,Calibration!$B$2:$B$4,C46)</f>
        <v>381.33436818560818</v>
      </c>
      <c r="K46" s="2">
        <f>TREND(Calibration!$A$2:$A$4,Calibration!$C$2:$C$4,E46)</f>
        <v>766.27013330523948</v>
      </c>
      <c r="L46" s="2">
        <f>TREND(Calibration!$A$2:$A$4,Calibration!$D$2:$D$4,G46)</f>
        <v>450.16451984294815</v>
      </c>
    </row>
    <row r="47" spans="1:12" x14ac:dyDescent="0.25">
      <c r="A47">
        <v>224024</v>
      </c>
      <c r="B47">
        <v>14.32900047</v>
      </c>
      <c r="C47">
        <v>0.58859998000000002</v>
      </c>
      <c r="D47">
        <v>611.37902831999997</v>
      </c>
      <c r="E47">
        <v>1.5958000400000001</v>
      </c>
      <c r="F47">
        <v>713.01501465000001</v>
      </c>
      <c r="G47">
        <v>1.2226999999999999</v>
      </c>
      <c r="H47">
        <v>1234.50598145</v>
      </c>
      <c r="J47" s="2">
        <f>TREND(Calibration!$A$2:$A$4,Calibration!$B$2:$B$4,C47)</f>
        <v>384.97857910429497</v>
      </c>
      <c r="K47" s="2">
        <f>TREND(Calibration!$A$2:$A$4,Calibration!$C$2:$C$4,E47)</f>
        <v>623.14535075269214</v>
      </c>
      <c r="L47" s="2">
        <f>TREND(Calibration!$A$2:$A$4,Calibration!$D$2:$D$4,G47)</f>
        <v>452.39738303981005</v>
      </c>
    </row>
    <row r="48" spans="1:12" x14ac:dyDescent="0.25">
      <c r="A48">
        <v>229042</v>
      </c>
      <c r="B48">
        <v>14.425999640000001</v>
      </c>
      <c r="C48">
        <v>0.58649998999999997</v>
      </c>
      <c r="D48">
        <v>625.07702637</v>
      </c>
      <c r="E48">
        <v>1.7669999599999999</v>
      </c>
      <c r="F48">
        <v>697.52398682</v>
      </c>
      <c r="G48">
        <v>1.2339999699999999</v>
      </c>
      <c r="H48">
        <v>9.9000003020963209E+37</v>
      </c>
      <c r="J48" s="2">
        <f>TREND(Calibration!$A$2:$A$4,Calibration!$B$2:$B$4,C48)</f>
        <v>383.68148666363282</v>
      </c>
      <c r="K48" s="2">
        <f>TREND(Calibration!$A$2:$A$4,Calibration!$C$2:$C$4,E48)</f>
        <v>692.20665857012887</v>
      </c>
      <c r="L48" s="2">
        <f>TREND(Calibration!$A$2:$A$4,Calibration!$D$2:$D$4,G48)</f>
        <v>457.06989553784598</v>
      </c>
    </row>
    <row r="49" spans="1:12" x14ac:dyDescent="0.25">
      <c r="A49">
        <v>234147</v>
      </c>
      <c r="B49">
        <v>14.522999759999999</v>
      </c>
      <c r="C49">
        <v>0.58700001000000002</v>
      </c>
      <c r="D49">
        <v>477.78500365999997</v>
      </c>
      <c r="E49">
        <v>2.1196999500000002</v>
      </c>
      <c r="F49">
        <v>9.9000003020963209E+37</v>
      </c>
      <c r="G49">
        <v>1.2335</v>
      </c>
      <c r="H49">
        <v>968.24499512</v>
      </c>
      <c r="J49" s="2">
        <f>TREND(Calibration!$A$2:$A$4,Calibration!$B$2:$B$4,C49)</f>
        <v>383.99033202107739</v>
      </c>
      <c r="K49" s="2">
        <f>TREND(Calibration!$A$2:$A$4,Calibration!$C$2:$C$4,E49)</f>
        <v>834.48431019868644</v>
      </c>
      <c r="L49" s="2">
        <f>TREND(Calibration!$A$2:$A$4,Calibration!$D$2:$D$4,G49)</f>
        <v>456.86315905326751</v>
      </c>
    </row>
    <row r="50" spans="1:12" x14ac:dyDescent="0.25">
      <c r="A50">
        <v>239024</v>
      </c>
      <c r="B50">
        <v>14.506999970000001</v>
      </c>
      <c r="C50">
        <v>0.57679999000000004</v>
      </c>
      <c r="D50">
        <v>9.9000003020963209E+37</v>
      </c>
      <c r="E50">
        <v>1.98629999</v>
      </c>
      <c r="F50">
        <v>845.73498534999999</v>
      </c>
      <c r="G50">
        <v>1.2345000500000001</v>
      </c>
      <c r="H50">
        <v>9.9000003020963209E+37</v>
      </c>
      <c r="J50" s="2">
        <f>TREND(Calibration!$A$2:$A$4,Calibration!$B$2:$B$4,C50)</f>
        <v>377.69012638362091</v>
      </c>
      <c r="K50" s="2">
        <f>TREND(Calibration!$A$2:$A$4,Calibration!$C$2:$C$4,E50)</f>
        <v>780.67134287724275</v>
      </c>
      <c r="L50" s="2">
        <f>TREND(Calibration!$A$2:$A$4,Calibration!$D$2:$D$4,G50)</f>
        <v>457.2766775071803</v>
      </c>
    </row>
    <row r="51" spans="1:12" x14ac:dyDescent="0.25">
      <c r="A51">
        <v>244024</v>
      </c>
      <c r="B51">
        <v>14.55000019</v>
      </c>
      <c r="C51">
        <v>0.58219999</v>
      </c>
      <c r="D51">
        <v>695.63098145000004</v>
      </c>
      <c r="E51">
        <v>1.9290000199999999</v>
      </c>
      <c r="F51">
        <v>1010.34197998</v>
      </c>
      <c r="G51">
        <v>1.2404999699999999</v>
      </c>
      <c r="H51">
        <v>874.51800536999997</v>
      </c>
      <c r="J51" s="2">
        <f>TREND(Calibration!$A$2:$A$4,Calibration!$B$2:$B$4,C51)</f>
        <v>381.02552282816362</v>
      </c>
      <c r="K51" s="2">
        <f>TREND(Calibration!$A$2:$A$4,Calibration!$C$2:$C$4,E51)</f>
        <v>757.55678262452818</v>
      </c>
      <c r="L51" s="2">
        <f>TREND(Calibration!$A$2:$A$4,Calibration!$D$2:$D$4,G51)</f>
        <v>459.75763110150081</v>
      </c>
    </row>
    <row r="52" spans="1:12" x14ac:dyDescent="0.25">
      <c r="A52">
        <v>249024</v>
      </c>
      <c r="B52">
        <v>14.53299999</v>
      </c>
      <c r="C52">
        <v>0.58490001999999996</v>
      </c>
      <c r="D52">
        <v>1022.2860107400001</v>
      </c>
      <c r="E52">
        <v>1.8939000399999999</v>
      </c>
      <c r="F52">
        <v>1126.2380371100001</v>
      </c>
      <c r="G52">
        <v>1.2425999599999999</v>
      </c>
      <c r="H52">
        <v>1040.5090332</v>
      </c>
      <c r="J52" s="2">
        <f>TREND(Calibration!$A$2:$A$4,Calibration!$B$2:$B$4,C52)</f>
        <v>382.69323958041525</v>
      </c>
      <c r="K52" s="2">
        <f>TREND(Calibration!$A$2:$A$4,Calibration!$C$2:$C$4,E52)</f>
        <v>743.39760239146574</v>
      </c>
      <c r="L52" s="2">
        <f>TREND(Calibration!$A$2:$A$4,Calibration!$D$2:$D$4,G52)</f>
        <v>460.62597230247309</v>
      </c>
    </row>
    <row r="53" spans="1:12" x14ac:dyDescent="0.25">
      <c r="A53">
        <v>254024</v>
      </c>
      <c r="B53">
        <v>14.555999760000001</v>
      </c>
      <c r="C53">
        <v>0.58109999000000001</v>
      </c>
      <c r="D53">
        <v>1359.87402344</v>
      </c>
      <c r="E53">
        <v>1.88310003</v>
      </c>
      <c r="F53">
        <v>867.17602538999995</v>
      </c>
      <c r="G53">
        <v>1.2555999799999999</v>
      </c>
      <c r="H53">
        <v>1104.3149414100001</v>
      </c>
      <c r="J53" s="2">
        <f>TREND(Calibration!$A$2:$A$4,Calibration!$B$2:$B$4,C53)</f>
        <v>380.34609021909012</v>
      </c>
      <c r="K53" s="2">
        <f>TREND(Calibration!$A$2:$A$4,Calibration!$C$2:$C$4,E53)</f>
        <v>739.04092503413176</v>
      </c>
      <c r="L53" s="2">
        <f>TREND(Calibration!$A$2:$A$4,Calibration!$D$2:$D$4,G53)</f>
        <v>466.00145169973848</v>
      </c>
    </row>
    <row r="54" spans="1:12" x14ac:dyDescent="0.25">
      <c r="A54">
        <v>259024</v>
      </c>
      <c r="B54">
        <v>14.442999840000001</v>
      </c>
      <c r="C54">
        <v>0.58859998000000002</v>
      </c>
      <c r="D54">
        <v>1026.41894531</v>
      </c>
      <c r="E54">
        <v>1.83990002</v>
      </c>
      <c r="F54">
        <v>929.82202147999999</v>
      </c>
      <c r="G54">
        <v>1.26049995</v>
      </c>
      <c r="H54">
        <v>1033.4899902300001</v>
      </c>
      <c r="J54" s="2">
        <f>TREND(Calibration!$A$2:$A$4,Calibration!$B$2:$B$4,C54)</f>
        <v>384.97857910429497</v>
      </c>
      <c r="K54" s="2">
        <f>TREND(Calibration!$A$2:$A$4,Calibration!$C$2:$C$4,E54)</f>
        <v>721.61422770666604</v>
      </c>
      <c r="L54" s="2">
        <f>TREND(Calibration!$A$2:$A$4,Calibration!$D$2:$D$4,G54)</f>
        <v>468.02757841202185</v>
      </c>
    </row>
    <row r="55" spans="1:12" x14ac:dyDescent="0.25">
      <c r="A55">
        <v>264024</v>
      </c>
      <c r="B55">
        <v>14.40400028</v>
      </c>
      <c r="C55">
        <v>0.58429998000000005</v>
      </c>
      <c r="D55">
        <v>1101.34802246</v>
      </c>
      <c r="E55">
        <v>2.1115999200000002</v>
      </c>
      <c r="F55">
        <v>1208.0169677700001</v>
      </c>
      <c r="G55">
        <v>1.2653000400000001</v>
      </c>
      <c r="H55">
        <v>906.90197753999996</v>
      </c>
      <c r="J55" s="2">
        <f>TREND(Calibration!$A$2:$A$4,Calibration!$B$2:$B$4,C55)</f>
        <v>382.32261526882576</v>
      </c>
      <c r="K55" s="2">
        <f>TREND(Calibration!$A$2:$A$4,Calibration!$C$2:$C$4,E55)</f>
        <v>831.21679310428317</v>
      </c>
      <c r="L55" s="2">
        <f>TREND(Calibration!$A$2:$A$4,Calibration!$D$2:$D$4,G55)</f>
        <v>470.01240496613639</v>
      </c>
    </row>
    <row r="56" spans="1:12" x14ac:dyDescent="0.25">
      <c r="A56">
        <v>269115</v>
      </c>
      <c r="B56">
        <v>14.347999570000001</v>
      </c>
      <c r="C56">
        <v>0.58429998000000005</v>
      </c>
      <c r="D56">
        <v>9.9000003020963209E+37</v>
      </c>
      <c r="E56">
        <v>2.1175000700000002</v>
      </c>
      <c r="F56">
        <v>526.67102050999995</v>
      </c>
      <c r="G56">
        <v>1.2632000400000001</v>
      </c>
      <c r="H56">
        <v>9.9000003020963209E+37</v>
      </c>
      <c r="J56" s="2">
        <f>TREND(Calibration!$A$2:$A$4,Calibration!$B$2:$B$4,C56)</f>
        <v>382.32261526882576</v>
      </c>
      <c r="K56" s="2">
        <f>TREND(Calibration!$A$2:$A$4,Calibration!$C$2:$C$4,E56)</f>
        <v>833.59688811436877</v>
      </c>
      <c r="L56" s="2">
        <f>TREND(Calibration!$A$2:$A$4,Calibration!$D$2:$D$4,G56)</f>
        <v>469.14405963018635</v>
      </c>
    </row>
    <row r="57" spans="1:12" x14ac:dyDescent="0.25">
      <c r="A57">
        <v>274025</v>
      </c>
      <c r="B57">
        <v>14.394000050000001</v>
      </c>
      <c r="C57">
        <v>0.57999997999999997</v>
      </c>
      <c r="D57">
        <v>576.74798583999996</v>
      </c>
      <c r="E57">
        <v>2.0434999500000002</v>
      </c>
      <c r="F57">
        <v>1272.2390136700001</v>
      </c>
      <c r="G57">
        <v>1.2632000400000001</v>
      </c>
      <c r="H57">
        <v>722.81597899999997</v>
      </c>
      <c r="J57" s="2">
        <f>TREND(Calibration!$A$2:$A$4,Calibration!$B$2:$B$4,C57)</f>
        <v>379.66665143335649</v>
      </c>
      <c r="K57" s="2">
        <f>TREND(Calibration!$A$2:$A$4,Calibration!$C$2:$C$4,E57)</f>
        <v>803.74555952819151</v>
      </c>
      <c r="L57" s="2">
        <f>TREND(Calibration!$A$2:$A$4,Calibration!$D$2:$D$4,G57)</f>
        <v>469.14405963018635</v>
      </c>
    </row>
    <row r="58" spans="1:12" x14ac:dyDescent="0.25">
      <c r="A58">
        <v>279025</v>
      </c>
      <c r="B58">
        <v>14.480999949999999</v>
      </c>
      <c r="C58">
        <v>0.58810001999999995</v>
      </c>
      <c r="D58">
        <v>1164.9930419899999</v>
      </c>
      <c r="E58">
        <v>2.02139997</v>
      </c>
      <c r="F58">
        <v>856.09497069999998</v>
      </c>
      <c r="G58">
        <v>1.2663999800000001</v>
      </c>
      <c r="H58">
        <v>9.9000003020963209E+37</v>
      </c>
      <c r="J58" s="2">
        <f>TREND(Calibration!$A$2:$A$4,Calibration!$B$2:$B$4,C58)</f>
        <v>384.6697708068109</v>
      </c>
      <c r="K58" s="2">
        <f>TREND(Calibration!$A$2:$A$4,Calibration!$C$2:$C$4,E58)</f>
        <v>794.83052311030519</v>
      </c>
      <c r="L58" s="2">
        <f>TREND(Calibration!$A$2:$A$4,Calibration!$D$2:$D$4,G58)</f>
        <v>470.46722771319583</v>
      </c>
    </row>
    <row r="59" spans="1:12" x14ac:dyDescent="0.25">
      <c r="A59">
        <v>284024</v>
      </c>
      <c r="B59">
        <v>14.559000019999999</v>
      </c>
      <c r="C59">
        <v>0.59130000999999999</v>
      </c>
      <c r="D59">
        <v>833.10498046999999</v>
      </c>
      <c r="E59">
        <v>1.64230001</v>
      </c>
      <c r="F59">
        <v>876.57098388999998</v>
      </c>
      <c r="G59">
        <v>1.28149998</v>
      </c>
      <c r="H59">
        <v>772.87902831999997</v>
      </c>
      <c r="J59" s="2">
        <f>TREND(Calibration!$A$2:$A$4,Calibration!$B$2:$B$4,C59)</f>
        <v>386.64629585654654</v>
      </c>
      <c r="K59" s="2">
        <f>TREND(Calibration!$A$2:$A$4,Calibration!$C$2:$C$4,E59)</f>
        <v>641.90323768202927</v>
      </c>
      <c r="L59" s="2">
        <f>TREND(Calibration!$A$2:$A$4,Calibration!$D$2:$D$4,G59)</f>
        <v>476.71104417645563</v>
      </c>
    </row>
    <row r="60" spans="1:12" x14ac:dyDescent="0.25">
      <c r="A60">
        <v>289025</v>
      </c>
      <c r="B60">
        <v>14.54300022</v>
      </c>
      <c r="C60">
        <v>0.58920002000000005</v>
      </c>
      <c r="D60">
        <v>1089.9739990200001</v>
      </c>
      <c r="E60">
        <v>1.58070004</v>
      </c>
      <c r="F60">
        <v>982.76599121000004</v>
      </c>
      <c r="G60">
        <v>1.2836999899999999</v>
      </c>
      <c r="H60">
        <v>972.16497803000004</v>
      </c>
      <c r="J60" s="2">
        <f>TREND(Calibration!$A$2:$A$4,Calibration!$B$2:$B$4,C60)</f>
        <v>385.34920341588452</v>
      </c>
      <c r="K60" s="2">
        <f>TREND(Calibration!$A$2:$A$4,Calibration!$C$2:$C$4,E60)</f>
        <v>617.05407601352579</v>
      </c>
      <c r="L60" s="2">
        <f>TREND(Calibration!$A$2:$A$4,Calibration!$D$2:$D$4,G60)</f>
        <v>477.62074342528581</v>
      </c>
    </row>
    <row r="61" spans="1:12" x14ac:dyDescent="0.25">
      <c r="A61">
        <v>294024</v>
      </c>
      <c r="B61">
        <v>14.48499966</v>
      </c>
      <c r="C61">
        <v>0.58969998000000001</v>
      </c>
      <c r="D61">
        <v>892.97601318</v>
      </c>
      <c r="E61">
        <v>1.6288000300000001</v>
      </c>
      <c r="F61">
        <v>964.99700928000004</v>
      </c>
      <c r="G61">
        <v>1.29390001</v>
      </c>
      <c r="H61">
        <v>1037.70800781</v>
      </c>
      <c r="J61" s="2">
        <f>TREND(Calibration!$A$2:$A$4,Calibration!$B$2:$B$4,C61)</f>
        <v>385.65801171336847</v>
      </c>
      <c r="K61" s="2">
        <f>TREND(Calibration!$A$2:$A$4,Calibration!$C$2:$C$4,E61)</f>
        <v>636.45740409572136</v>
      </c>
      <c r="L61" s="2">
        <f>TREND(Calibration!$A$2:$A$4,Calibration!$D$2:$D$4,G61)</f>
        <v>481.83842904128448</v>
      </c>
    </row>
    <row r="62" spans="1:12" x14ac:dyDescent="0.25">
      <c r="A62">
        <v>299035</v>
      </c>
      <c r="B62">
        <v>14.29800034</v>
      </c>
      <c r="C62">
        <v>0.58590001000000003</v>
      </c>
      <c r="D62">
        <v>1366.2840576200001</v>
      </c>
      <c r="E62">
        <v>1.90310001</v>
      </c>
      <c r="F62">
        <v>906.10699463000003</v>
      </c>
      <c r="G62">
        <v>1.2956000599999999</v>
      </c>
      <c r="H62">
        <v>9.9000003020963209E+37</v>
      </c>
      <c r="J62" s="2">
        <f>TREND(Calibration!$A$2:$A$4,Calibration!$B$2:$B$4,C62)</f>
        <v>383.31089941200383</v>
      </c>
      <c r="K62" s="2">
        <f>TREND(Calibration!$A$2:$A$4,Calibration!$C$2:$C$4,E62)</f>
        <v>747.10883052802785</v>
      </c>
      <c r="L62" s="2">
        <f>TREND(Calibration!$A$2:$A$4,Calibration!$D$2:$D$4,G62)</f>
        <v>482.54139594051389</v>
      </c>
    </row>
    <row r="63" spans="1:12" x14ac:dyDescent="0.25">
      <c r="A63">
        <v>304035</v>
      </c>
      <c r="B63">
        <v>14.26200008</v>
      </c>
      <c r="C63">
        <v>0.58490001999999996</v>
      </c>
      <c r="D63">
        <v>632.48699951000003</v>
      </c>
      <c r="E63">
        <v>1.6584999600000001</v>
      </c>
      <c r="F63">
        <v>829.67498779000005</v>
      </c>
      <c r="G63">
        <v>1.2956000599999999</v>
      </c>
      <c r="H63">
        <v>1289.07995605</v>
      </c>
      <c r="J63" s="2">
        <f>TREND(Calibration!$A$2:$A$4,Calibration!$B$2:$B$4,C63)</f>
        <v>382.69323958041525</v>
      </c>
      <c r="K63" s="2">
        <f>TREND(Calibration!$A$2:$A$4,Calibration!$C$2:$C$4,E63)</f>
        <v>648.43822749731135</v>
      </c>
      <c r="L63" s="2">
        <f>TREND(Calibration!$A$2:$A$4,Calibration!$D$2:$D$4,G63)</f>
        <v>482.54139594051389</v>
      </c>
    </row>
    <row r="64" spans="1:12" x14ac:dyDescent="0.25">
      <c r="A64">
        <v>309130</v>
      </c>
      <c r="B64">
        <v>14.29899979</v>
      </c>
      <c r="C64">
        <v>0.58649998999999997</v>
      </c>
      <c r="D64">
        <v>453.62200927999999</v>
      </c>
      <c r="E64">
        <v>1.7443000099999999</v>
      </c>
      <c r="F64">
        <v>1241.5200195299999</v>
      </c>
      <c r="G64">
        <v>1.2971999599999999</v>
      </c>
      <c r="H64">
        <v>900.09497069999998</v>
      </c>
      <c r="J64" s="2">
        <f>TREND(Calibration!$A$2:$A$4,Calibration!$B$2:$B$4,C64)</f>
        <v>383.68148666363282</v>
      </c>
      <c r="K64" s="2">
        <f>TREND(Calibration!$A$2:$A$4,Calibration!$C$2:$C$4,E64)</f>
        <v>683.04959684725884</v>
      </c>
      <c r="L64" s="2">
        <f>TREND(Calibration!$A$2:$A$4,Calibration!$D$2:$D$4,G64)</f>
        <v>483.2029510371741</v>
      </c>
    </row>
    <row r="65" spans="1:12" x14ac:dyDescent="0.25">
      <c r="A65">
        <v>314026</v>
      </c>
      <c r="B65">
        <v>14.26399994</v>
      </c>
      <c r="C65">
        <v>0.58969998000000001</v>
      </c>
      <c r="D65">
        <v>664.07098388999998</v>
      </c>
      <c r="E65">
        <v>1.6552</v>
      </c>
      <c r="F65">
        <v>1045.3659668</v>
      </c>
      <c r="G65">
        <v>1.2949999599999999</v>
      </c>
      <c r="H65">
        <v>1045.0469970700001</v>
      </c>
      <c r="J65" s="2">
        <f>TREND(Calibration!$A$2:$A$4,Calibration!$B$2:$B$4,C65)</f>
        <v>385.65801171336847</v>
      </c>
      <c r="K65" s="2">
        <f>TREND(Calibration!$A$2:$A$4,Calibration!$C$2:$C$4,E65)</f>
        <v>647.10703789543982</v>
      </c>
      <c r="L65" s="2">
        <f>TREND(Calibration!$A$2:$A$4,Calibration!$D$2:$D$4,G65)</f>
        <v>482.29325592332168</v>
      </c>
    </row>
    <row r="66" spans="1:12" x14ac:dyDescent="0.25">
      <c r="A66">
        <v>319025</v>
      </c>
      <c r="B66">
        <v>14.2840004</v>
      </c>
      <c r="C66">
        <v>0.59130000999999999</v>
      </c>
      <c r="D66">
        <v>1052.57995605</v>
      </c>
      <c r="E66">
        <v>2.0743000500000002</v>
      </c>
      <c r="F66">
        <v>1300.5360107399999</v>
      </c>
      <c r="G66">
        <v>1.2961000199999999</v>
      </c>
      <c r="H66">
        <v>9.9000003020963209E+37</v>
      </c>
      <c r="J66" s="2">
        <f>TREND(Calibration!$A$2:$A$4,Calibration!$B$2:$B$4,C66)</f>
        <v>386.64629585654654</v>
      </c>
      <c r="K66" s="2">
        <f>TREND(Calibration!$A$2:$A$4,Calibration!$C$2:$C$4,E66)</f>
        <v>816.17018675294617</v>
      </c>
      <c r="L66" s="2">
        <f>TREND(Calibration!$A$2:$A$4,Calibration!$D$2:$D$4,G66)</f>
        <v>482.74812829011466</v>
      </c>
    </row>
    <row r="67" spans="1:12" x14ac:dyDescent="0.25">
      <c r="A67">
        <v>324025</v>
      </c>
      <c r="B67">
        <v>14.40400028</v>
      </c>
      <c r="C67">
        <v>0.58810001999999995</v>
      </c>
      <c r="D67">
        <v>713.86700439000003</v>
      </c>
      <c r="E67">
        <v>1.74870002</v>
      </c>
      <c r="F67">
        <v>9.9000003020963209E+37</v>
      </c>
      <c r="G67">
        <v>1.2949999599999999</v>
      </c>
      <c r="H67">
        <v>1350.9899902300001</v>
      </c>
      <c r="J67" s="2">
        <f>TREND(Calibration!$A$2:$A$4,Calibration!$B$2:$B$4,C67)</f>
        <v>384.6697708068109</v>
      </c>
      <c r="K67" s="2">
        <f>TREND(Calibration!$A$2:$A$4,Calibration!$C$2:$C$4,E67)</f>
        <v>684.8245418648138</v>
      </c>
      <c r="L67" s="2">
        <f>TREND(Calibration!$A$2:$A$4,Calibration!$D$2:$D$4,G67)</f>
        <v>482.29325592332168</v>
      </c>
    </row>
    <row r="68" spans="1:12" x14ac:dyDescent="0.25">
      <c r="A68">
        <v>329025</v>
      </c>
      <c r="B68">
        <v>14.49199963</v>
      </c>
      <c r="C68">
        <v>0.58649998999999997</v>
      </c>
      <c r="D68">
        <v>874.84100341999999</v>
      </c>
      <c r="E68">
        <v>1.9571000300000001</v>
      </c>
      <c r="F68">
        <v>9.9000003020963209E+37</v>
      </c>
      <c r="G68">
        <v>1.29879999</v>
      </c>
      <c r="H68">
        <v>1252.1590576200001</v>
      </c>
      <c r="J68" s="2">
        <f>TREND(Calibration!$A$2:$A$4,Calibration!$B$2:$B$4,C68)</f>
        <v>383.68148666363282</v>
      </c>
      <c r="K68" s="2">
        <f>TREND(Calibration!$A$2:$A$4,Calibration!$C$2:$C$4,E68)</f>
        <v>768.89220521282778</v>
      </c>
      <c r="L68" s="2">
        <f>TREND(Calibration!$A$2:$A$4,Calibration!$D$2:$D$4,G68)</f>
        <v>483.86455988854561</v>
      </c>
    </row>
    <row r="69" spans="1:12" x14ac:dyDescent="0.25">
      <c r="A69">
        <v>334024</v>
      </c>
      <c r="B69">
        <v>14.505000109999999</v>
      </c>
      <c r="C69">
        <v>0.57999997999999997</v>
      </c>
      <c r="D69">
        <v>529.76702881000006</v>
      </c>
      <c r="E69">
        <v>2.0494999900000002</v>
      </c>
      <c r="F69">
        <v>9.9000003020963209E+37</v>
      </c>
      <c r="G69">
        <v>1.3004000200000001</v>
      </c>
      <c r="H69">
        <v>1279.7399902300001</v>
      </c>
      <c r="J69" s="2">
        <f>TREND(Calibration!$A$2:$A$4,Calibration!$B$2:$B$4,C69)</f>
        <v>379.66665143335649</v>
      </c>
      <c r="K69" s="2">
        <f>TREND(Calibration!$A$2:$A$4,Calibration!$C$2:$C$4,E69)</f>
        <v>806.16594973256144</v>
      </c>
      <c r="L69" s="2">
        <f>TREND(Calibration!$A$2:$A$4,Calibration!$D$2:$D$4,G69)</f>
        <v>484.52616873991724</v>
      </c>
    </row>
    <row r="70" spans="1:12" x14ac:dyDescent="0.25">
      <c r="A70">
        <v>339025</v>
      </c>
      <c r="B70">
        <v>14.43999958</v>
      </c>
      <c r="C70">
        <v>0.58490001999999996</v>
      </c>
      <c r="D70">
        <v>442.09698486000002</v>
      </c>
      <c r="E70">
        <v>1.90900004</v>
      </c>
      <c r="F70">
        <v>1311.6970214800001</v>
      </c>
      <c r="G70">
        <v>1.30309999</v>
      </c>
      <c r="H70">
        <v>9.9000003020963209E+37</v>
      </c>
      <c r="J70" s="2">
        <f>TREND(Calibration!$A$2:$A$4,Calibration!$B$2:$B$4,C70)</f>
        <v>382.69323958041525</v>
      </c>
      <c r="K70" s="2">
        <f>TREND(Calibration!$A$2:$A$4,Calibration!$C$2:$C$4,E70)</f>
        <v>749.48887713063209</v>
      </c>
      <c r="L70" s="2">
        <f>TREND(Calibration!$A$2:$A$4,Calibration!$D$2:$D$4,G70)</f>
        <v>485.64260033834807</v>
      </c>
    </row>
    <row r="71" spans="1:12" x14ac:dyDescent="0.25">
      <c r="A71">
        <v>344090</v>
      </c>
      <c r="B71">
        <v>14.350000380000001</v>
      </c>
      <c r="C71">
        <v>0.58649998999999997</v>
      </c>
      <c r="D71">
        <v>500.53601073999999</v>
      </c>
      <c r="E71">
        <v>2.18499994</v>
      </c>
      <c r="F71">
        <v>9.9000003020963209E+37</v>
      </c>
      <c r="G71">
        <v>1.3052999999999999</v>
      </c>
      <c r="H71">
        <v>9.9000003020963209E+37</v>
      </c>
      <c r="J71" s="2">
        <f>TREND(Calibration!$A$2:$A$4,Calibration!$B$2:$B$4,C71)</f>
        <v>383.68148666363282</v>
      </c>
      <c r="K71" s="2">
        <f>TREND(Calibration!$A$2:$A$4,Calibration!$C$2:$C$4,E71)</f>
        <v>860.82604394403825</v>
      </c>
      <c r="L71" s="2">
        <f>TREND(Calibration!$A$2:$A$4,Calibration!$D$2:$D$4,G71)</f>
        <v>486.55229958717825</v>
      </c>
    </row>
    <row r="72" spans="1:12" x14ac:dyDescent="0.25">
      <c r="A72">
        <v>349025</v>
      </c>
      <c r="B72">
        <v>14.213999749999999</v>
      </c>
      <c r="C72">
        <v>0.58160000999999995</v>
      </c>
      <c r="D72">
        <v>556.93499756000006</v>
      </c>
      <c r="E72">
        <v>2.0392000700000001</v>
      </c>
      <c r="F72">
        <v>1106.2700195299999</v>
      </c>
      <c r="G72">
        <v>1.31659997</v>
      </c>
      <c r="H72">
        <v>9.9000003020963209E+37</v>
      </c>
      <c r="J72" s="2">
        <f>TREND(Calibration!$A$2:$A$4,Calibration!$B$2:$B$4,C72)</f>
        <v>380.65493557653457</v>
      </c>
      <c r="K72" s="2">
        <f>TREND(Calibration!$A$2:$A$4,Calibration!$C$2:$C$4,E72)</f>
        <v>802.01100651988372</v>
      </c>
      <c r="L72" s="2">
        <f>TREND(Calibration!$A$2:$A$4,Calibration!$D$2:$D$4,G72)</f>
        <v>491.22481208521424</v>
      </c>
    </row>
    <row r="73" spans="1:12" x14ac:dyDescent="0.25">
      <c r="A73">
        <v>354025</v>
      </c>
      <c r="B73">
        <v>14.190999980000001</v>
      </c>
      <c r="C73">
        <v>0.57779997999999999</v>
      </c>
      <c r="D73">
        <v>967.60797118999994</v>
      </c>
      <c r="E73">
        <v>2.0743000500000002</v>
      </c>
      <c r="F73">
        <v>904.74102783000001</v>
      </c>
      <c r="G73">
        <v>1.3279999499999999</v>
      </c>
      <c r="H73">
        <v>9.9000003020963209E+37</v>
      </c>
      <c r="J73" s="2">
        <f>TREND(Calibration!$A$2:$A$4,Calibration!$B$2:$B$4,C73)</f>
        <v>378.30778621520949</v>
      </c>
      <c r="K73" s="2">
        <f>TREND(Calibration!$A$2:$A$4,Calibration!$C$2:$C$4,E73)</f>
        <v>816.17018675294617</v>
      </c>
      <c r="L73" s="2">
        <f>TREND(Calibration!$A$2:$A$4,Calibration!$D$2:$D$4,G73)</f>
        <v>495.93867849613025</v>
      </c>
    </row>
    <row r="74" spans="1:12" x14ac:dyDescent="0.25">
      <c r="A74">
        <v>359025</v>
      </c>
      <c r="B74">
        <v>14.18000031</v>
      </c>
      <c r="C74">
        <v>0.57950002</v>
      </c>
      <c r="D74">
        <v>822.42797852000001</v>
      </c>
      <c r="E74">
        <v>1.6967999899999999</v>
      </c>
      <c r="F74">
        <v>606.59497069999998</v>
      </c>
      <c r="G74">
        <v>1.3273999700000001</v>
      </c>
      <c r="H74">
        <v>9.9000003020963209E+37</v>
      </c>
      <c r="J74" s="2">
        <f>TREND(Calibration!$A$2:$A$4,Calibration!$B$2:$B$4,C74)</f>
        <v>379.35784313587254</v>
      </c>
      <c r="K74" s="2">
        <f>TREND(Calibration!$A$2:$A$4,Calibration!$C$2:$C$4,E74)</f>
        <v>663.88829407004721</v>
      </c>
      <c r="L74" s="2">
        <f>TREND(Calibration!$A$2:$A$4,Calibration!$D$2:$D$4,G74)</f>
        <v>495.69058809867158</v>
      </c>
    </row>
    <row r="75" spans="1:12" x14ac:dyDescent="0.25">
      <c r="A75">
        <v>364025</v>
      </c>
      <c r="B75">
        <v>14.20400047</v>
      </c>
      <c r="C75">
        <v>0.57840002000000001</v>
      </c>
      <c r="D75">
        <v>606.65100098000005</v>
      </c>
      <c r="E75">
        <v>1.7059999699999999</v>
      </c>
      <c r="F75">
        <v>493.61700438999998</v>
      </c>
      <c r="G75">
        <v>1.3415000399999999</v>
      </c>
      <c r="H75">
        <v>9.9000003020963209E+37</v>
      </c>
      <c r="J75" s="2">
        <f>TREND(Calibration!$A$2:$A$4,Calibration!$B$2:$B$4,C75)</f>
        <v>378.67841052679898</v>
      </c>
      <c r="K75" s="2">
        <f>TREND(Calibration!$A$2:$A$4,Calibration!$C$2:$C$4,E75)</f>
        <v>667.59952624056609</v>
      </c>
      <c r="L75" s="2">
        <f>TREND(Calibration!$A$2:$A$4,Calibration!$D$2:$D$4,G75)</f>
        <v>501.52093572775198</v>
      </c>
    </row>
    <row r="76" spans="1:12" x14ac:dyDescent="0.25">
      <c r="A76">
        <v>369025</v>
      </c>
      <c r="B76">
        <v>14.35700035</v>
      </c>
      <c r="C76">
        <v>0.57889997999999998</v>
      </c>
      <c r="D76">
        <v>751.15698241999996</v>
      </c>
      <c r="E76">
        <v>1.8421000199999999</v>
      </c>
      <c r="F76">
        <v>494.90200806000001</v>
      </c>
      <c r="G76">
        <v>1.3458000400000001</v>
      </c>
      <c r="H76">
        <v>9.9000003020963209E+37</v>
      </c>
      <c r="J76" s="2">
        <f>TREND(Calibration!$A$2:$A$4,Calibration!$B$2:$B$4,C76)</f>
        <v>378.98721882428299</v>
      </c>
      <c r="K76" s="2">
        <f>TREND(Calibration!$A$2:$A$4,Calibration!$C$2:$C$4,E76)</f>
        <v>722.50169819846508</v>
      </c>
      <c r="L76" s="2">
        <f>TREND(Calibration!$A$2:$A$4,Calibration!$D$2:$D$4,G76)</f>
        <v>503.29897617755455</v>
      </c>
    </row>
    <row r="77" spans="1:12" x14ac:dyDescent="0.25">
      <c r="A77">
        <v>374026</v>
      </c>
      <c r="B77">
        <v>14.54699993</v>
      </c>
      <c r="C77">
        <v>0.58050000999999996</v>
      </c>
      <c r="D77">
        <v>851.24102783000001</v>
      </c>
      <c r="E77">
        <v>2.09159994</v>
      </c>
      <c r="F77">
        <v>669.21801758000004</v>
      </c>
      <c r="G77">
        <v>1.35549998</v>
      </c>
      <c r="H77">
        <v>1317.22302246</v>
      </c>
      <c r="J77" s="2">
        <f>TREND(Calibration!$A$2:$A$4,Calibration!$B$2:$B$4,C77)</f>
        <v>379.97550296746107</v>
      </c>
      <c r="K77" s="2">
        <f>TREND(Calibration!$A$2:$A$4,Calibration!$C$2:$C$4,E77)</f>
        <v>823.14888761038696</v>
      </c>
      <c r="L77" s="2">
        <f>TREND(Calibration!$A$2:$A$4,Calibration!$D$2:$D$4,G77)</f>
        <v>507.30987982421891</v>
      </c>
    </row>
    <row r="78" spans="1:12" x14ac:dyDescent="0.25">
      <c r="A78">
        <v>379088</v>
      </c>
      <c r="B78">
        <v>14.63799953</v>
      </c>
      <c r="C78">
        <v>0.58759998999999996</v>
      </c>
      <c r="D78">
        <v>566.58801270000004</v>
      </c>
      <c r="E78">
        <v>1.80589998</v>
      </c>
      <c r="F78">
        <v>1038.35998535</v>
      </c>
      <c r="G78">
        <v>1.35870004</v>
      </c>
      <c r="H78">
        <v>965.51000977000001</v>
      </c>
      <c r="J78" s="2">
        <f>TREND(Calibration!$A$2:$A$4,Calibration!$B$2:$B$4,C78)</f>
        <v>384.36091927270638</v>
      </c>
      <c r="K78" s="2">
        <f>TREND(Calibration!$A$2:$A$4,Calibration!$C$2:$C$4,E78)</f>
        <v>707.89875851576232</v>
      </c>
      <c r="L78" s="2">
        <f>TREND(Calibration!$A$2:$A$4,Calibration!$D$2:$D$4,G78)</f>
        <v>508.63309752696193</v>
      </c>
    </row>
    <row r="79" spans="1:12" x14ac:dyDescent="0.25">
      <c r="A79">
        <v>384027</v>
      </c>
      <c r="B79">
        <v>14.541000370000001</v>
      </c>
      <c r="C79">
        <v>0.58490001999999996</v>
      </c>
      <c r="D79">
        <v>1347.39001465</v>
      </c>
      <c r="E79">
        <v>1.79729998</v>
      </c>
      <c r="F79">
        <v>432.57800293000003</v>
      </c>
      <c r="G79">
        <v>1.3662999899999999</v>
      </c>
      <c r="H79">
        <v>9.9000003020963209E+37</v>
      </c>
      <c r="J79" s="2">
        <f>TREND(Calibration!$A$2:$A$4,Calibration!$B$2:$B$4,C79)</f>
        <v>382.69323958041525</v>
      </c>
      <c r="K79" s="2">
        <f>TREND(Calibration!$A$2:$A$4,Calibration!$C$2:$C$4,E79)</f>
        <v>704.42955568418427</v>
      </c>
      <c r="L79" s="2">
        <f>TREND(Calibration!$A$2:$A$4,Calibration!$D$2:$D$4,G79)</f>
        <v>511.77565997265401</v>
      </c>
    </row>
    <row r="80" spans="1:12" x14ac:dyDescent="0.25">
      <c r="A80">
        <v>389037</v>
      </c>
      <c r="B80">
        <v>14.45699978</v>
      </c>
      <c r="C80">
        <v>0.58160000999999995</v>
      </c>
      <c r="D80">
        <v>877.17999268000005</v>
      </c>
      <c r="E80">
        <v>2.0418999200000001</v>
      </c>
      <c r="F80">
        <v>734.36102295000001</v>
      </c>
      <c r="G80">
        <v>1.3711999699999999</v>
      </c>
      <c r="H80">
        <v>1170.8100585899999</v>
      </c>
      <c r="J80" s="2">
        <f>TREND(Calibration!$A$2:$A$4,Calibration!$B$2:$B$4,C80)</f>
        <v>380.65493557653457</v>
      </c>
      <c r="K80" s="2">
        <f>TREND(Calibration!$A$2:$A$4,Calibration!$C$2:$C$4,E80)</f>
        <v>803.1001143413763</v>
      </c>
      <c r="L80" s="2">
        <f>TREND(Calibration!$A$2:$A$4,Calibration!$D$2:$D$4,G80)</f>
        <v>513.80179081991525</v>
      </c>
    </row>
    <row r="81" spans="1:12" x14ac:dyDescent="0.25">
      <c r="A81">
        <v>394027</v>
      </c>
      <c r="B81">
        <v>14.347000120000001</v>
      </c>
      <c r="C81">
        <v>0.58429998000000005</v>
      </c>
      <c r="D81">
        <v>1028.4129638700001</v>
      </c>
      <c r="E81">
        <v>1.82319999</v>
      </c>
      <c r="F81">
        <v>441.48098755000001</v>
      </c>
      <c r="G81">
        <v>1.3619999899999999</v>
      </c>
      <c r="H81">
        <v>9.9000003020963209E+37</v>
      </c>
      <c r="J81" s="2">
        <f>TREND(Calibration!$A$2:$A$4,Calibration!$B$2:$B$4,C81)</f>
        <v>382.32261526882576</v>
      </c>
      <c r="K81" s="2">
        <f>TREND(Calibration!$A$2:$A$4,Calibration!$C$2:$C$4,E81)</f>
        <v>714.8775077806846</v>
      </c>
      <c r="L81" s="2">
        <f>TREND(Calibration!$A$2:$A$4,Calibration!$D$2:$D$4,G81)</f>
        <v>509.99761952285155</v>
      </c>
    </row>
    <row r="82" spans="1:12" x14ac:dyDescent="0.25">
      <c r="A82">
        <v>399026</v>
      </c>
      <c r="B82">
        <v>14.213999749999999</v>
      </c>
      <c r="C82">
        <v>0.58380001999999998</v>
      </c>
      <c r="D82">
        <v>851.95898437000005</v>
      </c>
      <c r="E82">
        <v>1.6535999800000001</v>
      </c>
      <c r="F82">
        <v>414.71499634000003</v>
      </c>
      <c r="G82">
        <v>1.3603999600000001</v>
      </c>
      <c r="H82">
        <v>1348.6739502</v>
      </c>
      <c r="J82" s="2">
        <f>TREND(Calibration!$A$2:$A$4,Calibration!$B$2:$B$4,C82)</f>
        <v>382.01380697134175</v>
      </c>
      <c r="K82" s="2">
        <f>TREND(Calibration!$A$2:$A$4,Calibration!$C$2:$C$4,E82)</f>
        <v>646.46159674258149</v>
      </c>
      <c r="L82" s="2">
        <f>TREND(Calibration!$A$2:$A$4,Calibration!$D$2:$D$4,G82)</f>
        <v>509.33601067148015</v>
      </c>
    </row>
    <row r="83" spans="1:12" x14ac:dyDescent="0.25">
      <c r="A83">
        <v>404026</v>
      </c>
      <c r="B83">
        <v>14.18500042</v>
      </c>
      <c r="C83">
        <v>0.58539998999999998</v>
      </c>
      <c r="D83">
        <v>987.49200439000003</v>
      </c>
      <c r="E83">
        <v>1.97490001</v>
      </c>
      <c r="F83">
        <v>572.32299805000002</v>
      </c>
      <c r="G83">
        <v>1.35549998</v>
      </c>
      <c r="H83">
        <v>1274.08300781</v>
      </c>
      <c r="J83" s="2">
        <f>TREND(Calibration!$A$2:$A$4,Calibration!$B$2:$B$4,C83)</f>
        <v>383.00205405455932</v>
      </c>
      <c r="K83" s="2">
        <f>TREND(Calibration!$A$2:$A$4,Calibration!$C$2:$C$4,E83)</f>
        <v>776.07264021492483</v>
      </c>
      <c r="L83" s="2">
        <f>TREND(Calibration!$A$2:$A$4,Calibration!$D$2:$D$4,G83)</f>
        <v>507.30987982421891</v>
      </c>
    </row>
    <row r="84" spans="1:12" x14ac:dyDescent="0.25">
      <c r="A84">
        <v>409026</v>
      </c>
      <c r="B84">
        <v>14.14299965</v>
      </c>
      <c r="C84">
        <v>0.58219999</v>
      </c>
      <c r="D84">
        <v>1019.36102295</v>
      </c>
      <c r="E84">
        <v>1.92250001</v>
      </c>
      <c r="F84">
        <v>422.43399047999998</v>
      </c>
      <c r="G84">
        <v>1.3727999900000001</v>
      </c>
      <c r="H84">
        <v>9.9000003020963209E+37</v>
      </c>
      <c r="J84" s="2">
        <f>TREND(Calibration!$A$2:$A$4,Calibration!$B$2:$B$4,C84)</f>
        <v>381.02552282816362</v>
      </c>
      <c r="K84" s="2">
        <f>TREND(Calibration!$A$2:$A$4,Calibration!$C$2:$C$4,E84)</f>
        <v>754.93470668298335</v>
      </c>
      <c r="L84" s="2">
        <f>TREND(Calibration!$A$2:$A$4,Calibration!$D$2:$D$4,G84)</f>
        <v>514.46339553630901</v>
      </c>
    </row>
    <row r="85" spans="1:12" x14ac:dyDescent="0.25">
      <c r="A85">
        <v>414026</v>
      </c>
      <c r="B85">
        <v>14.19499969</v>
      </c>
      <c r="C85">
        <v>0.58160000999999995</v>
      </c>
      <c r="D85">
        <v>991.63897704999999</v>
      </c>
      <c r="E85">
        <v>1.89230001</v>
      </c>
      <c r="F85">
        <v>444.09698486000002</v>
      </c>
      <c r="G85">
        <v>1.36360002</v>
      </c>
      <c r="H85">
        <v>9.9000003020963209E+37</v>
      </c>
      <c r="J85" s="2">
        <f>TREND(Calibration!$A$2:$A$4,Calibration!$B$2:$B$4,C85)</f>
        <v>380.65493557653457</v>
      </c>
      <c r="K85" s="2">
        <f>TREND(Calibration!$A$2:$A$4,Calibration!$C$2:$C$4,E85)</f>
        <v>742.75215720465064</v>
      </c>
      <c r="L85" s="2">
        <f>TREND(Calibration!$A$2:$A$4,Calibration!$D$2:$D$4,G85)</f>
        <v>510.65922837422306</v>
      </c>
    </row>
    <row r="86" spans="1:12" x14ac:dyDescent="0.25">
      <c r="A86">
        <v>419068</v>
      </c>
      <c r="B86">
        <v>14.34399986</v>
      </c>
      <c r="C86">
        <v>0.58539998999999998</v>
      </c>
      <c r="D86">
        <v>905.15997314000003</v>
      </c>
      <c r="E86">
        <v>2.0246000300000002</v>
      </c>
      <c r="F86">
        <v>760.78399658000001</v>
      </c>
      <c r="G86">
        <v>1.36580002</v>
      </c>
      <c r="H86">
        <v>9.9000003020963209E+37</v>
      </c>
      <c r="J86" s="2">
        <f>TREND(Calibration!$A$2:$A$4,Calibration!$B$2:$B$4,C86)</f>
        <v>383.00205405455932</v>
      </c>
      <c r="K86" s="2">
        <f>TREND(Calibration!$A$2:$A$4,Calibration!$C$2:$C$4,E86)</f>
        <v>796.1214134839355</v>
      </c>
      <c r="L86" s="2">
        <f>TREND(Calibration!$A$2:$A$4,Calibration!$D$2:$D$4,G86)</f>
        <v>511.56892348807548</v>
      </c>
    </row>
    <row r="87" spans="1:12" x14ac:dyDescent="0.25">
      <c r="A87">
        <v>424037</v>
      </c>
      <c r="B87">
        <v>14.45199966</v>
      </c>
      <c r="C87">
        <v>0.59030002000000004</v>
      </c>
      <c r="D87">
        <v>1132.9439697299999</v>
      </c>
      <c r="E87">
        <v>1.64709997</v>
      </c>
      <c r="F87">
        <v>1043.0030517600001</v>
      </c>
      <c r="G87">
        <v>1.3652000399999999</v>
      </c>
      <c r="H87">
        <v>946.31597899999997</v>
      </c>
      <c r="J87" s="2">
        <f>TREND(Calibration!$A$2:$A$4,Calibration!$B$2:$B$4,C87)</f>
        <v>386.02863602495802</v>
      </c>
      <c r="K87" s="2">
        <f>TREND(Calibration!$A$2:$A$4,Calibration!$C$2:$C$4,E87)</f>
        <v>643.83952080103654</v>
      </c>
      <c r="L87" s="2">
        <f>TREND(Calibration!$A$2:$A$4,Calibration!$D$2:$D$4,G87)</f>
        <v>511.32083309061682</v>
      </c>
    </row>
    <row r="88" spans="1:12" x14ac:dyDescent="0.25">
      <c r="A88">
        <v>429049</v>
      </c>
      <c r="B88">
        <v>14.536000250000001</v>
      </c>
      <c r="C88">
        <v>0.58649998999999997</v>
      </c>
      <c r="D88">
        <v>784.08801270000004</v>
      </c>
      <c r="E88">
        <v>1.5461000199999999</v>
      </c>
      <c r="F88">
        <v>1036.9489746100001</v>
      </c>
      <c r="G88">
        <v>1.37820005</v>
      </c>
      <c r="H88">
        <v>1266.41699219</v>
      </c>
      <c r="J88" s="2">
        <f>TREND(Calibration!$A$2:$A$4,Calibration!$B$2:$B$4,C88)</f>
        <v>383.68148666363282</v>
      </c>
      <c r="K88" s="2">
        <f>TREND(Calibration!$A$2:$A$4,Calibration!$C$2:$C$4,E88)</f>
        <v>603.09657748368136</v>
      </c>
      <c r="L88" s="2">
        <f>TREND(Calibration!$A$2:$A$4,Calibration!$D$2:$D$4,G88)</f>
        <v>516.69630835290434</v>
      </c>
    </row>
    <row r="89" spans="1:12" x14ac:dyDescent="0.25">
      <c r="A89">
        <v>434026</v>
      </c>
      <c r="B89">
        <v>14.49699974</v>
      </c>
      <c r="C89">
        <v>0.58219999</v>
      </c>
      <c r="D89">
        <v>9.9000003020963209E+37</v>
      </c>
      <c r="E89">
        <v>1.6050000200000001</v>
      </c>
      <c r="F89">
        <v>549.47399901999995</v>
      </c>
      <c r="G89">
        <v>1.38569999</v>
      </c>
      <c r="H89">
        <v>9.9000003020963209E+37</v>
      </c>
      <c r="J89" s="2">
        <f>TREND(Calibration!$A$2:$A$4,Calibration!$B$2:$B$4,C89)</f>
        <v>381.02552282816362</v>
      </c>
      <c r="K89" s="2">
        <f>TREND(Calibration!$A$2:$A$4,Calibration!$C$2:$C$4,E89)</f>
        <v>626.85658292321102</v>
      </c>
      <c r="L89" s="2">
        <f>TREND(Calibration!$A$2:$A$4,Calibration!$D$2:$D$4,G89)</f>
        <v>519.79751688571628</v>
      </c>
    </row>
    <row r="90" spans="1:12" x14ac:dyDescent="0.25">
      <c r="A90">
        <v>439026</v>
      </c>
      <c r="B90">
        <v>14.43500042</v>
      </c>
      <c r="C90">
        <v>0.58490001999999996</v>
      </c>
      <c r="D90">
        <v>838.95300293000003</v>
      </c>
      <c r="E90">
        <v>1.6103999600000001</v>
      </c>
      <c r="F90">
        <v>576.14202881000006</v>
      </c>
      <c r="G90">
        <v>1.39380002</v>
      </c>
      <c r="H90">
        <v>912.29199218999997</v>
      </c>
      <c r="J90" s="2">
        <f>TREND(Calibration!$A$2:$A$4,Calibration!$B$2:$B$4,C90)</f>
        <v>382.69323958041525</v>
      </c>
      <c r="K90" s="2">
        <f>TREND(Calibration!$A$2:$A$4,Calibration!$C$2:$C$4,E90)</f>
        <v>629.034895381159</v>
      </c>
      <c r="L90" s="2">
        <f>TREND(Calibration!$A$2:$A$4,Calibration!$D$2:$D$4,G90)</f>
        <v>523.14686130074267</v>
      </c>
    </row>
    <row r="91" spans="1:12" x14ac:dyDescent="0.25">
      <c r="A91">
        <v>444026</v>
      </c>
      <c r="B91">
        <v>14.291999819999999</v>
      </c>
      <c r="C91">
        <v>0.58590001000000003</v>
      </c>
      <c r="D91">
        <v>932.48400878999996</v>
      </c>
      <c r="E91">
        <v>1.5277999600000001</v>
      </c>
      <c r="F91">
        <v>316.84899902000001</v>
      </c>
      <c r="G91">
        <v>1.39170003</v>
      </c>
      <c r="H91">
        <v>9.9000003020963209E+37</v>
      </c>
      <c r="J91" s="2">
        <f>TREND(Calibration!$A$2:$A$4,Calibration!$B$2:$B$4,C91)</f>
        <v>383.31089941200383</v>
      </c>
      <c r="K91" s="2">
        <f>TREND(Calibration!$A$2:$A$4,Calibration!$C$2:$C$4,E91)</f>
        <v>595.71441237088482</v>
      </c>
      <c r="L91" s="2">
        <f>TREND(Calibration!$A$2:$A$4,Calibration!$D$2:$D$4,G91)</f>
        <v>522.27852009977039</v>
      </c>
    </row>
    <row r="92" spans="1:12" x14ac:dyDescent="0.25">
      <c r="A92">
        <v>449027</v>
      </c>
      <c r="B92">
        <v>14.16300011</v>
      </c>
      <c r="C92">
        <v>0.58539998999999998</v>
      </c>
      <c r="D92">
        <v>586.87597656000003</v>
      </c>
      <c r="E92">
        <v>1.6017999599999999</v>
      </c>
      <c r="F92">
        <v>570.99499512</v>
      </c>
      <c r="G92">
        <v>1.3883999600000001</v>
      </c>
      <c r="H92">
        <v>9.9000003020963209E+37</v>
      </c>
      <c r="J92" s="2">
        <f>TREND(Calibration!$A$2:$A$4,Calibration!$B$2:$B$4,C92)</f>
        <v>383.00205405455932</v>
      </c>
      <c r="K92" s="2">
        <f>TREND(Calibration!$A$2:$A$4,Calibration!$C$2:$C$4,E92)</f>
        <v>625.56569254958072</v>
      </c>
      <c r="L92" s="2">
        <f>TREND(Calibration!$A$2:$A$4,Calibration!$D$2:$D$4,G92)</f>
        <v>520.91394848414734</v>
      </c>
    </row>
    <row r="93" spans="1:12" x14ac:dyDescent="0.25">
      <c r="A93">
        <v>454166</v>
      </c>
      <c r="B93">
        <v>14.149999619999999</v>
      </c>
      <c r="C93">
        <v>0.57569999000000005</v>
      </c>
      <c r="D93">
        <v>569.06402588000003</v>
      </c>
      <c r="E93">
        <v>1.82319999</v>
      </c>
      <c r="F93">
        <v>9.9000003020963209E+37</v>
      </c>
      <c r="G93">
        <v>1.38629997</v>
      </c>
      <c r="H93">
        <v>9.9000003020963209E+37</v>
      </c>
      <c r="J93" s="2">
        <f>TREND(Calibration!$A$2:$A$4,Calibration!$B$2:$B$4,C93)</f>
        <v>377.01069377454741</v>
      </c>
      <c r="K93" s="2">
        <f>TREND(Calibration!$A$2:$A$4,Calibration!$C$2:$C$4,E93)</f>
        <v>714.8775077806846</v>
      </c>
      <c r="L93" s="2">
        <f>TREND(Calibration!$A$2:$A$4,Calibration!$D$2:$D$4,G93)</f>
        <v>520.04560728317506</v>
      </c>
    </row>
    <row r="94" spans="1:12" x14ac:dyDescent="0.25">
      <c r="A94">
        <v>459027</v>
      </c>
      <c r="B94">
        <v>14.135999679999999</v>
      </c>
      <c r="C94">
        <v>0.57999997999999997</v>
      </c>
      <c r="D94">
        <v>871.40002441000001</v>
      </c>
      <c r="E94">
        <v>1.70809996</v>
      </c>
      <c r="F94">
        <v>1065.19299316</v>
      </c>
      <c r="G94">
        <v>1.3911000499999999</v>
      </c>
      <c r="H94">
        <v>1003.0650024399999</v>
      </c>
      <c r="J94" s="2">
        <f>TREND(Calibration!$A$2:$A$4,Calibration!$B$2:$B$4,C94)</f>
        <v>379.66665143335649</v>
      </c>
      <c r="K94" s="2">
        <f>TREND(Calibration!$A$2:$A$4,Calibration!$C$2:$C$4,E94)</f>
        <v>668.44665313059932</v>
      </c>
      <c r="L94" s="2">
        <f>TREND(Calibration!$A$2:$A$4,Calibration!$D$2:$D$4,G94)</f>
        <v>522.03042970231172</v>
      </c>
    </row>
    <row r="95" spans="1:12" x14ac:dyDescent="0.25">
      <c r="A95">
        <v>464027</v>
      </c>
      <c r="B95">
        <v>14.18500042</v>
      </c>
      <c r="C95">
        <v>0.57620000999999998</v>
      </c>
      <c r="D95">
        <v>1017.82800293</v>
      </c>
      <c r="E95">
        <v>1.63849998</v>
      </c>
      <c r="F95">
        <v>974.35101318</v>
      </c>
      <c r="G95">
        <v>1.38469994</v>
      </c>
      <c r="H95">
        <v>9.9000003020963209E+37</v>
      </c>
      <c r="J95" s="2">
        <f>TREND(Calibration!$A$2:$A$4,Calibration!$B$2:$B$4,C95)</f>
        <v>377.31953913199186</v>
      </c>
      <c r="K95" s="2">
        <f>TREND(Calibration!$A$2:$A$4,Calibration!$C$2:$C$4,E95)</f>
        <v>640.37032200341514</v>
      </c>
      <c r="L95" s="2">
        <f>TREND(Calibration!$A$2:$A$4,Calibration!$D$2:$D$4,G95)</f>
        <v>519.38399843180355</v>
      </c>
    </row>
    <row r="96" spans="1:12" x14ac:dyDescent="0.25">
      <c r="A96">
        <v>469026</v>
      </c>
      <c r="B96">
        <v>14.26299953</v>
      </c>
      <c r="C96">
        <v>0.57679999000000004</v>
      </c>
      <c r="D96">
        <v>579.27197265999996</v>
      </c>
      <c r="E96">
        <v>1.5925999900000001</v>
      </c>
      <c r="F96">
        <v>1347.8260498</v>
      </c>
      <c r="G96">
        <v>1.3766000300000001</v>
      </c>
      <c r="H96">
        <v>9.9000003020963209E+37</v>
      </c>
      <c r="J96" s="2">
        <f>TREND(Calibration!$A$2:$A$4,Calibration!$B$2:$B$4,C96)</f>
        <v>377.69012638362091</v>
      </c>
      <c r="K96" s="2">
        <f>TREND(Calibration!$A$2:$A$4,Calibration!$C$2:$C$4,E96)</f>
        <v>621.8544644130186</v>
      </c>
      <c r="L96" s="2">
        <f>TREND(Calibration!$A$2:$A$4,Calibration!$D$2:$D$4,G96)</f>
        <v>516.0347036365107</v>
      </c>
    </row>
    <row r="97" spans="1:12" x14ac:dyDescent="0.25">
      <c r="A97">
        <v>474026</v>
      </c>
      <c r="B97">
        <v>14.38300037</v>
      </c>
      <c r="C97">
        <v>0.57569999000000005</v>
      </c>
      <c r="D97">
        <v>414.61599731000001</v>
      </c>
      <c r="E97">
        <v>1.7318999799999999</v>
      </c>
      <c r="F97">
        <v>9.9000003020963209E+37</v>
      </c>
      <c r="G97">
        <v>1.37759995</v>
      </c>
      <c r="H97">
        <v>1291.0030517600001</v>
      </c>
      <c r="J97" s="2">
        <f>TREND(Calibration!$A$2:$A$4,Calibration!$B$2:$B$4,C97)</f>
        <v>377.01069377454741</v>
      </c>
      <c r="K97" s="2">
        <f>TREND(Calibration!$A$2:$A$4,Calibration!$C$2:$C$4,E97)</f>
        <v>678.04747833706642</v>
      </c>
      <c r="L97" s="2">
        <f>TREND(Calibration!$A$2:$A$4,Calibration!$D$2:$D$4,G97)</f>
        <v>516.44816833571213</v>
      </c>
    </row>
    <row r="98" spans="1:12" x14ac:dyDescent="0.25">
      <c r="A98">
        <v>479026</v>
      </c>
      <c r="B98">
        <v>14.432000159999999</v>
      </c>
      <c r="C98">
        <v>0.57190001000000001</v>
      </c>
      <c r="D98">
        <v>575.25598145000004</v>
      </c>
      <c r="E98">
        <v>1.57959998</v>
      </c>
      <c r="F98">
        <v>9.9000003020963209E+37</v>
      </c>
      <c r="G98">
        <v>1.38030005</v>
      </c>
      <c r="H98">
        <v>9.9000003020963209E+37</v>
      </c>
      <c r="J98" s="2">
        <f>TREND(Calibration!$A$2:$A$4,Calibration!$B$2:$B$4,C98)</f>
        <v>374.66357529652265</v>
      </c>
      <c r="K98" s="2">
        <f>TREND(Calibration!$A$2:$A$4,Calibration!$C$2:$C$4,E98)</f>
        <v>616.61031656388559</v>
      </c>
      <c r="L98" s="2">
        <f>TREND(Calibration!$A$2:$A$4,Calibration!$D$2:$D$4,G98)</f>
        <v>517.56465368885438</v>
      </c>
    </row>
    <row r="99" spans="1:12" x14ac:dyDescent="0.25">
      <c r="A99">
        <v>484026</v>
      </c>
      <c r="B99">
        <v>14.385999679999999</v>
      </c>
      <c r="C99">
        <v>0.57679999000000004</v>
      </c>
      <c r="D99">
        <v>518.37902831999997</v>
      </c>
      <c r="E99">
        <v>1.6309000300000001</v>
      </c>
      <c r="F99">
        <v>9.9000003020963209E+37</v>
      </c>
      <c r="G99">
        <v>1.3770999900000001</v>
      </c>
      <c r="H99">
        <v>1219.3979492200001</v>
      </c>
      <c r="J99" s="2">
        <f>TREND(Calibration!$A$2:$A$4,Calibration!$B$2:$B$4,C99)</f>
        <v>377.69012638362091</v>
      </c>
      <c r="K99" s="2">
        <f>TREND(Calibration!$A$2:$A$4,Calibration!$C$2:$C$4,E99)</f>
        <v>637.30453501971135</v>
      </c>
      <c r="L99" s="2">
        <f>TREND(Calibration!$A$2:$A$4,Calibration!$D$2:$D$4,G99)</f>
        <v>516.24143598611147</v>
      </c>
    </row>
    <row r="100" spans="1:12" x14ac:dyDescent="0.25">
      <c r="A100">
        <v>489165</v>
      </c>
      <c r="B100">
        <v>14.34399986</v>
      </c>
      <c r="C100">
        <v>0.56919998000000005</v>
      </c>
      <c r="D100">
        <v>830.36999512</v>
      </c>
      <c r="E100">
        <v>1.7188999700000001</v>
      </c>
      <c r="F100">
        <v>9.9000003020963209E+37</v>
      </c>
      <c r="G100">
        <v>1.3717000500000001</v>
      </c>
      <c r="H100">
        <v>1111.3470459</v>
      </c>
      <c r="J100" s="2">
        <f>TREND(Calibration!$A$2:$A$4,Calibration!$B$2:$B$4,C100)</f>
        <v>372.99585854427107</v>
      </c>
      <c r="K100" s="2">
        <f>TREND(Calibration!$A$2:$A$4,Calibration!$C$2:$C$4,E100)</f>
        <v>672.80333048793341</v>
      </c>
      <c r="L100" s="2">
        <f>TREND(Calibration!$A$2:$A$4,Calibration!$D$2:$D$4,G100)</f>
        <v>514.00857278924946</v>
      </c>
    </row>
    <row r="101" spans="1:12" x14ac:dyDescent="0.25">
      <c r="A101">
        <v>494027</v>
      </c>
      <c r="B101">
        <v>14.25</v>
      </c>
      <c r="C101">
        <v>0.57509999999999994</v>
      </c>
      <c r="D101">
        <v>938.05700683999999</v>
      </c>
      <c r="E101">
        <v>1.77460003</v>
      </c>
      <c r="F101">
        <v>940.23901366999996</v>
      </c>
      <c r="G101">
        <v>1.37549996</v>
      </c>
      <c r="H101">
        <v>1260.3100585899999</v>
      </c>
      <c r="J101" s="2">
        <f>TREND(Calibration!$A$2:$A$4,Calibration!$B$2:$B$4,C101)</f>
        <v>376.64010034625824</v>
      </c>
      <c r="K101" s="2">
        <f>TREND(Calibration!$A$2:$A$4,Calibration!$C$2:$C$4,E101)</f>
        <v>695.27249396131413</v>
      </c>
      <c r="L101" s="2">
        <f>TREND(Calibration!$A$2:$A$4,Calibration!$D$2:$D$4,G101)</f>
        <v>515.57982713473984</v>
      </c>
    </row>
    <row r="102" spans="1:12" x14ac:dyDescent="0.25">
      <c r="A102">
        <v>499026</v>
      </c>
      <c r="B102">
        <v>14.19499969</v>
      </c>
      <c r="C102">
        <v>0.57509999999999994</v>
      </c>
      <c r="D102">
        <v>698.14801024999997</v>
      </c>
      <c r="E102">
        <v>1.6936000600000001</v>
      </c>
      <c r="F102">
        <v>1224.8659668</v>
      </c>
      <c r="G102">
        <v>1.3852000200000001</v>
      </c>
      <c r="H102">
        <v>1264.8869628899999</v>
      </c>
      <c r="J102" s="2">
        <f>TREND(Calibration!$A$2:$A$4,Calibration!$B$2:$B$4,C102)</f>
        <v>376.64010034625824</v>
      </c>
      <c r="K102" s="2">
        <f>TREND(Calibration!$A$2:$A$4,Calibration!$C$2:$C$4,E102)</f>
        <v>662.59745613785515</v>
      </c>
      <c r="L102" s="2">
        <f>TREND(Calibration!$A$2:$A$4,Calibration!$D$2:$D$4,G102)</f>
        <v>519.59078040113786</v>
      </c>
    </row>
    <row r="103" spans="1:12" x14ac:dyDescent="0.25">
      <c r="A103">
        <v>504026</v>
      </c>
      <c r="B103">
        <v>14.12699986</v>
      </c>
      <c r="C103">
        <v>0.57679999000000004</v>
      </c>
      <c r="D103">
        <v>1218.0870361299999</v>
      </c>
      <c r="E103">
        <v>1.7616000199999999</v>
      </c>
      <c r="F103">
        <v>1159.3249511700001</v>
      </c>
      <c r="G103">
        <v>1.39059997</v>
      </c>
      <c r="H103">
        <v>1082.85998535</v>
      </c>
      <c r="J103" s="2">
        <f>TREND(Calibration!$A$2:$A$4,Calibration!$B$2:$B$4,C103)</f>
        <v>377.69012638362091</v>
      </c>
      <c r="K103" s="2">
        <f>TREND(Calibration!$A$2:$A$4,Calibration!$C$2:$C$4,E103)</f>
        <v>690.028346112181</v>
      </c>
      <c r="L103" s="2">
        <f>TREND(Calibration!$A$2:$A$4,Calibration!$D$2:$D$4,G103)</f>
        <v>521.82364773297752</v>
      </c>
    </row>
    <row r="104" spans="1:12" x14ac:dyDescent="0.25">
      <c r="A104">
        <v>509026</v>
      </c>
      <c r="B104">
        <v>14.085000040000001</v>
      </c>
      <c r="C104">
        <v>0.57950002</v>
      </c>
      <c r="D104">
        <v>1266.2719726600001</v>
      </c>
      <c r="E104">
        <v>1.76049995</v>
      </c>
      <c r="F104">
        <v>1079.9639892600001</v>
      </c>
      <c r="G104">
        <v>1.3819999700000001</v>
      </c>
      <c r="H104">
        <v>776.25897216999999</v>
      </c>
      <c r="J104" s="2">
        <f>TREND(Calibration!$A$2:$A$4,Calibration!$B$2:$B$4,C104)</f>
        <v>379.35784313587254</v>
      </c>
      <c r="K104" s="2">
        <f>TREND(Calibration!$A$2:$A$4,Calibration!$C$2:$C$4,E104)</f>
        <v>689.58458262858403</v>
      </c>
      <c r="L104" s="2">
        <f>TREND(Calibration!$A$2:$A$4,Calibration!$D$2:$D$4,G104)</f>
        <v>518.2675668333726</v>
      </c>
    </row>
    <row r="105" spans="1:12" x14ac:dyDescent="0.25">
      <c r="A105">
        <v>514026</v>
      </c>
      <c r="B105">
        <v>14.10400009</v>
      </c>
      <c r="C105">
        <v>0.58219999</v>
      </c>
      <c r="D105">
        <v>1286.6180419899999</v>
      </c>
      <c r="E105">
        <v>1.7524000399999999</v>
      </c>
      <c r="F105">
        <v>479.63699341</v>
      </c>
      <c r="G105">
        <v>1.3852000200000001</v>
      </c>
      <c r="H105">
        <v>9.9000003020963209E+37</v>
      </c>
      <c r="J105" s="2">
        <f>TREND(Calibration!$A$2:$A$4,Calibration!$B$2:$B$4,C105)</f>
        <v>381.02552282816362</v>
      </c>
      <c r="K105" s="2">
        <f>TREND(Calibration!$A$2:$A$4,Calibration!$C$2:$C$4,E105)</f>
        <v>686.31711394166211</v>
      </c>
      <c r="L105" s="2">
        <f>TREND(Calibration!$A$2:$A$4,Calibration!$D$2:$D$4,G105)</f>
        <v>519.59078040113786</v>
      </c>
    </row>
    <row r="106" spans="1:12" x14ac:dyDescent="0.25">
      <c r="A106">
        <v>519024</v>
      </c>
      <c r="B106">
        <v>14.29300022</v>
      </c>
      <c r="C106">
        <v>0.58539998999999998</v>
      </c>
      <c r="D106">
        <v>828.99798583999996</v>
      </c>
      <c r="E106">
        <v>1.7577999799999999</v>
      </c>
      <c r="F106">
        <v>718.18499756000006</v>
      </c>
      <c r="G106">
        <v>1.3852000200000001</v>
      </c>
      <c r="H106">
        <v>1159.0920410199999</v>
      </c>
      <c r="J106" s="2">
        <f>TREND(Calibration!$A$2:$A$4,Calibration!$B$2:$B$4,C106)</f>
        <v>383.00205405455932</v>
      </c>
      <c r="K106" s="2">
        <f>TREND(Calibration!$A$2:$A$4,Calibration!$C$2:$C$4,E106)</f>
        <v>688.49542639960998</v>
      </c>
      <c r="L106" s="2">
        <f>TREND(Calibration!$A$2:$A$4,Calibration!$D$2:$D$4,G106)</f>
        <v>519.59078040113786</v>
      </c>
    </row>
    <row r="107" spans="1:12" x14ac:dyDescent="0.25">
      <c r="A107">
        <v>524024</v>
      </c>
      <c r="B107">
        <v>14.41300011</v>
      </c>
      <c r="C107">
        <v>0.57679999000000004</v>
      </c>
      <c r="D107">
        <v>810.44897461000005</v>
      </c>
      <c r="E107">
        <v>1.7616000199999999</v>
      </c>
      <c r="F107">
        <v>612.73199463000003</v>
      </c>
      <c r="G107">
        <v>1.38469994</v>
      </c>
      <c r="H107">
        <v>1242.1450195299999</v>
      </c>
      <c r="J107" s="2">
        <f>TREND(Calibration!$A$2:$A$4,Calibration!$B$2:$B$4,C107)</f>
        <v>377.69012638362091</v>
      </c>
      <c r="K107" s="2">
        <f>TREND(Calibration!$A$2:$A$4,Calibration!$C$2:$C$4,E107)</f>
        <v>690.028346112181</v>
      </c>
      <c r="L107" s="2">
        <f>TREND(Calibration!$A$2:$A$4,Calibration!$D$2:$D$4,G107)</f>
        <v>519.38399843180355</v>
      </c>
    </row>
    <row r="108" spans="1:12" x14ac:dyDescent="0.25">
      <c r="A108">
        <v>529085</v>
      </c>
      <c r="B108">
        <v>14.477000240000001</v>
      </c>
      <c r="C108">
        <v>0.58160000999999995</v>
      </c>
      <c r="D108">
        <v>620.71600341999999</v>
      </c>
      <c r="E108">
        <v>1.8631000499999999</v>
      </c>
      <c r="F108">
        <v>867.10101318</v>
      </c>
      <c r="G108">
        <v>1.38469994</v>
      </c>
      <c r="H108">
        <v>1238.0350341799999</v>
      </c>
      <c r="J108" s="2">
        <f>TREND(Calibration!$A$2:$A$4,Calibration!$B$2:$B$4,C108)</f>
        <v>380.65493557653457</v>
      </c>
      <c r="K108" s="2">
        <f>TREND(Calibration!$A$2:$A$4,Calibration!$C$2:$C$4,E108)</f>
        <v>730.97301954023555</v>
      </c>
      <c r="L108" s="2">
        <f>TREND(Calibration!$A$2:$A$4,Calibration!$D$2:$D$4,G108)</f>
        <v>519.38399843180355</v>
      </c>
    </row>
    <row r="109" spans="1:12" x14ac:dyDescent="0.25">
      <c r="A109">
        <v>534025</v>
      </c>
      <c r="B109">
        <v>14.463999749999999</v>
      </c>
      <c r="C109">
        <v>0.58810001999999995</v>
      </c>
      <c r="D109">
        <v>1114.70996094</v>
      </c>
      <c r="E109">
        <v>1.9960000499999999</v>
      </c>
      <c r="F109">
        <v>1071.3039550799999</v>
      </c>
      <c r="G109">
        <v>1.38139999</v>
      </c>
      <c r="H109">
        <v>9.9000003020963209E+37</v>
      </c>
      <c r="J109" s="2">
        <f>TREND(Calibration!$A$2:$A$4,Calibration!$B$2:$B$4,C109)</f>
        <v>384.6697708068109</v>
      </c>
      <c r="K109" s="2">
        <f>TREND(Calibration!$A$2:$A$4,Calibration!$C$2:$C$4,E109)</f>
        <v>784.58430515846112</v>
      </c>
      <c r="L109" s="2">
        <f>TREND(Calibration!$A$2:$A$4,Calibration!$D$2:$D$4,G109)</f>
        <v>518.01947643591382</v>
      </c>
    </row>
    <row r="110" spans="1:12" x14ac:dyDescent="0.25">
      <c r="A110">
        <v>539035</v>
      </c>
      <c r="B110">
        <v>14.380000109999999</v>
      </c>
      <c r="C110">
        <v>0.57999997999999997</v>
      </c>
      <c r="D110">
        <v>941.55798340000001</v>
      </c>
      <c r="E110">
        <v>2.0181000199999999</v>
      </c>
      <c r="F110">
        <v>1325.7540283200001</v>
      </c>
      <c r="G110">
        <v>1.38629997</v>
      </c>
      <c r="H110">
        <v>9.9000003020963209E+37</v>
      </c>
      <c r="J110" s="2">
        <f>TREND(Calibration!$A$2:$A$4,Calibration!$B$2:$B$4,C110)</f>
        <v>379.66665143335649</v>
      </c>
      <c r="K110" s="2">
        <f>TREND(Calibration!$A$2:$A$4,Calibration!$C$2:$C$4,E110)</f>
        <v>793.49933754239044</v>
      </c>
      <c r="L110" s="2">
        <f>TREND(Calibration!$A$2:$A$4,Calibration!$D$2:$D$4,G110)</f>
        <v>520.04560728317506</v>
      </c>
    </row>
    <row r="111" spans="1:12" x14ac:dyDescent="0.25">
      <c r="A111">
        <v>544025</v>
      </c>
      <c r="B111">
        <v>14.32499981</v>
      </c>
      <c r="C111">
        <v>0.57889997999999998</v>
      </c>
      <c r="D111">
        <v>586.90002441000001</v>
      </c>
      <c r="E111">
        <v>2.0645999900000001</v>
      </c>
      <c r="F111">
        <v>9.9000003020963209E+37</v>
      </c>
      <c r="G111">
        <v>1.3883999600000001</v>
      </c>
      <c r="H111">
        <v>1030.7790527300001</v>
      </c>
      <c r="J111" s="2">
        <f>TREND(Calibration!$A$2:$A$4,Calibration!$B$2:$B$4,C111)</f>
        <v>378.98721882428299</v>
      </c>
      <c r="K111" s="2">
        <f>TREND(Calibration!$A$2:$A$4,Calibration!$C$2:$C$4,E111)</f>
        <v>812.2572244717278</v>
      </c>
      <c r="L111" s="2">
        <f>TREND(Calibration!$A$2:$A$4,Calibration!$D$2:$D$4,G111)</f>
        <v>520.91394848414734</v>
      </c>
    </row>
    <row r="112" spans="1:12" x14ac:dyDescent="0.25">
      <c r="A112">
        <v>549024</v>
      </c>
      <c r="B112">
        <v>14.21800041</v>
      </c>
      <c r="C112">
        <v>0.58490001999999996</v>
      </c>
      <c r="D112">
        <v>476.47500609999997</v>
      </c>
      <c r="E112">
        <v>2.10829997</v>
      </c>
      <c r="F112">
        <v>9.9000003020963209E+37</v>
      </c>
      <c r="G112">
        <v>1.3911000499999999</v>
      </c>
      <c r="H112">
        <v>9.9000003020963209E+37</v>
      </c>
      <c r="J112" s="2">
        <f>TREND(Calibration!$A$2:$A$4,Calibration!$B$2:$B$4,C112)</f>
        <v>382.69323958041525</v>
      </c>
      <c r="K112" s="2">
        <f>TREND(Calibration!$A$2:$A$4,Calibration!$C$2:$C$4,E112)</f>
        <v>829.88560753636841</v>
      </c>
      <c r="L112" s="2">
        <f>TREND(Calibration!$A$2:$A$4,Calibration!$D$2:$D$4,G112)</f>
        <v>522.03042970231172</v>
      </c>
    </row>
    <row r="113" spans="1:12" x14ac:dyDescent="0.25">
      <c r="A113">
        <v>554059</v>
      </c>
      <c r="B113">
        <v>14.21800041</v>
      </c>
      <c r="C113">
        <v>0.59030002000000004</v>
      </c>
      <c r="D113">
        <v>286.20300293000003</v>
      </c>
      <c r="E113">
        <v>2.1482999299999999</v>
      </c>
      <c r="F113">
        <v>9.9000003020963209E+37</v>
      </c>
      <c r="G113">
        <v>1.3954999400000001</v>
      </c>
      <c r="H113">
        <v>898.71099853999999</v>
      </c>
      <c r="J113" s="2">
        <f>TREND(Calibration!$A$2:$A$4,Calibration!$B$2:$B$4,C113)</f>
        <v>386.02863602495802</v>
      </c>
      <c r="K113" s="2">
        <f>TREND(Calibration!$A$2:$A$4,Calibration!$C$2:$C$4,E113)</f>
        <v>846.02141852416059</v>
      </c>
      <c r="L113" s="2">
        <f>TREND(Calibration!$A$2:$A$4,Calibration!$D$2:$D$4,G113)</f>
        <v>523.84977444526089</v>
      </c>
    </row>
    <row r="114" spans="1:12" x14ac:dyDescent="0.25">
      <c r="A114">
        <v>559035</v>
      </c>
      <c r="B114">
        <v>14.097999570000001</v>
      </c>
      <c r="C114">
        <v>0.58759998999999996</v>
      </c>
      <c r="D114">
        <v>1060.61901855</v>
      </c>
      <c r="E114">
        <v>2.0936999300000001</v>
      </c>
      <c r="F114">
        <v>1343.1450195299999</v>
      </c>
      <c r="G114">
        <v>1.3944000000000001</v>
      </c>
      <c r="H114">
        <v>9.9000003020963209E+37</v>
      </c>
      <c r="J114" s="2">
        <f>TREND(Calibration!$A$2:$A$4,Calibration!$B$2:$B$4,C114)</f>
        <v>384.36091927270638</v>
      </c>
      <c r="K114" s="2">
        <f>TREND(Calibration!$A$2:$A$4,Calibration!$C$2:$C$4,E114)</f>
        <v>823.99601450042019</v>
      </c>
      <c r="L114" s="2">
        <f>TREND(Calibration!$A$2:$A$4,Calibration!$D$2:$D$4,G114)</f>
        <v>523.39495169820145</v>
      </c>
    </row>
    <row r="115" spans="1:12" x14ac:dyDescent="0.25">
      <c r="A115">
        <v>564112</v>
      </c>
      <c r="B115">
        <v>14.211000439999999</v>
      </c>
      <c r="C115">
        <v>0.59460002000000001</v>
      </c>
      <c r="D115">
        <v>406.42599487000001</v>
      </c>
      <c r="E115">
        <v>2.0645999900000001</v>
      </c>
      <c r="F115">
        <v>9.9000003020963209E+37</v>
      </c>
      <c r="G115">
        <v>1.3954999400000001</v>
      </c>
      <c r="H115">
        <v>817.52099609000004</v>
      </c>
      <c r="J115" s="2">
        <f>TREND(Calibration!$A$2:$A$4,Calibration!$B$2:$B$4,C115)</f>
        <v>388.68459986042723</v>
      </c>
      <c r="K115" s="2">
        <f>TREND(Calibration!$A$2:$A$4,Calibration!$C$2:$C$4,E115)</f>
        <v>812.2572244717278</v>
      </c>
      <c r="L115" s="2">
        <f>TREND(Calibration!$A$2:$A$4,Calibration!$D$2:$D$4,G115)</f>
        <v>523.84977444526089</v>
      </c>
    </row>
    <row r="116" spans="1:12" x14ac:dyDescent="0.25">
      <c r="A116">
        <v>569024</v>
      </c>
      <c r="B116">
        <v>14.305999760000001</v>
      </c>
      <c r="C116">
        <v>0.59570003000000005</v>
      </c>
      <c r="D116">
        <v>761.83801270000004</v>
      </c>
      <c r="E116">
        <v>1.93770003</v>
      </c>
      <c r="F116">
        <v>9.9000003020963209E+37</v>
      </c>
      <c r="G116">
        <v>1.3960000299999999</v>
      </c>
      <c r="H116">
        <v>9.9000003020963209E+37</v>
      </c>
      <c r="J116" s="2">
        <f>TREND(Calibration!$A$2:$A$4,Calibration!$B$2:$B$4,C116)</f>
        <v>389.36403864616085</v>
      </c>
      <c r="K116" s="2">
        <f>TREND(Calibration!$A$2:$A$4,Calibration!$C$2:$C$4,E116)</f>
        <v>761.06632905787228</v>
      </c>
      <c r="L116" s="2">
        <f>TREND(Calibration!$A$2:$A$4,Calibration!$D$2:$D$4,G116)</f>
        <v>524.05656054957285</v>
      </c>
    </row>
    <row r="117" spans="1:12" x14ac:dyDescent="0.25">
      <c r="A117">
        <v>574024</v>
      </c>
      <c r="B117">
        <v>14.39299965</v>
      </c>
      <c r="C117">
        <v>0.59729999</v>
      </c>
      <c r="D117">
        <v>849.93597411999997</v>
      </c>
      <c r="E117">
        <v>2.1449999800000001</v>
      </c>
      <c r="F117">
        <v>9.9000003020963209E+37</v>
      </c>
      <c r="G117">
        <v>1.3933000600000001</v>
      </c>
      <c r="H117">
        <v>9.9000003020963209E+37</v>
      </c>
      <c r="J117" s="2">
        <f>TREND(Calibration!$A$2:$A$4,Calibration!$B$2:$B$4,C117)</f>
        <v>390.35227955271836</v>
      </c>
      <c r="K117" s="2">
        <f>TREND(Calibration!$A$2:$A$4,Calibration!$C$2:$C$4,E117)</f>
        <v>844.69023295624606</v>
      </c>
      <c r="L117" s="2">
        <f>TREND(Calibration!$A$2:$A$4,Calibration!$D$2:$D$4,G117)</f>
        <v>522.94012895114201</v>
      </c>
    </row>
    <row r="118" spans="1:12" x14ac:dyDescent="0.25">
      <c r="A118">
        <v>579024</v>
      </c>
      <c r="B118">
        <v>14.49400043</v>
      </c>
      <c r="C118">
        <v>0.59939998000000005</v>
      </c>
      <c r="D118">
        <v>618.68499756000006</v>
      </c>
      <c r="E118">
        <v>2.1591000600000001</v>
      </c>
      <c r="F118">
        <v>9.9000003020963209E+37</v>
      </c>
      <c r="G118">
        <v>1.3960000299999999</v>
      </c>
      <c r="H118">
        <v>1302.2299804700001</v>
      </c>
      <c r="J118" s="2">
        <f>TREND(Calibration!$A$2:$A$4,Calibration!$B$2:$B$4,C118)</f>
        <v>391.6493719933805</v>
      </c>
      <c r="K118" s="2">
        <f>TREND(Calibration!$A$2:$A$4,Calibration!$C$2:$C$4,E118)</f>
        <v>850.37814428897616</v>
      </c>
      <c r="L118" s="2">
        <f>TREND(Calibration!$A$2:$A$4,Calibration!$D$2:$D$4,G118)</f>
        <v>524.05656054957285</v>
      </c>
    </row>
    <row r="119" spans="1:12" x14ac:dyDescent="0.25">
      <c r="A119">
        <v>584025</v>
      </c>
      <c r="B119">
        <v>14.49699974</v>
      </c>
      <c r="C119">
        <v>0.59299999000000003</v>
      </c>
      <c r="D119">
        <v>894.67498779000005</v>
      </c>
      <c r="E119">
        <v>2.1115999200000002</v>
      </c>
      <c r="F119">
        <v>9.9000003020963209E+37</v>
      </c>
      <c r="G119">
        <v>1.3987000000000001</v>
      </c>
      <c r="H119">
        <v>9.9000003020963209E+37</v>
      </c>
      <c r="J119" s="2">
        <f>TREND(Calibration!$A$2:$A$4,Calibration!$B$2:$B$4,C119)</f>
        <v>387.69631571724915</v>
      </c>
      <c r="K119" s="2">
        <f>TREND(Calibration!$A$2:$A$4,Calibration!$C$2:$C$4,E119)</f>
        <v>831.21679310428317</v>
      </c>
      <c r="L119" s="2">
        <f>TREND(Calibration!$A$2:$A$4,Calibration!$D$2:$D$4,G119)</f>
        <v>525.17299214800391</v>
      </c>
    </row>
    <row r="120" spans="1:12" x14ac:dyDescent="0.25">
      <c r="A120">
        <v>589025</v>
      </c>
      <c r="B120">
        <v>14.44799995</v>
      </c>
      <c r="C120">
        <v>0.59240000999999998</v>
      </c>
      <c r="D120">
        <v>649.31799316000001</v>
      </c>
      <c r="E120">
        <v>1.97490001</v>
      </c>
      <c r="F120">
        <v>9.9000003020963209E+37</v>
      </c>
      <c r="G120">
        <v>1.39919996</v>
      </c>
      <c r="H120">
        <v>839.60498046999999</v>
      </c>
      <c r="J120" s="2">
        <f>TREND(Calibration!$A$2:$A$4,Calibration!$B$2:$B$4,C120)</f>
        <v>387.3257284656201</v>
      </c>
      <c r="K120" s="2">
        <f>TREND(Calibration!$A$2:$A$4,Calibration!$C$2:$C$4,E120)</f>
        <v>776.07264021492483</v>
      </c>
      <c r="L120" s="2">
        <f>TREND(Calibration!$A$2:$A$4,Calibration!$D$2:$D$4,G120)</f>
        <v>525.37972449760468</v>
      </c>
    </row>
    <row r="121" spans="1:12" x14ac:dyDescent="0.25">
      <c r="A121">
        <v>594025</v>
      </c>
      <c r="B121">
        <v>14.29599953</v>
      </c>
      <c r="C121">
        <v>0.59460002000000001</v>
      </c>
      <c r="D121">
        <v>846.92700194999998</v>
      </c>
      <c r="E121">
        <v>1.9620000099999999</v>
      </c>
      <c r="F121">
        <v>9.9000003020963209E+37</v>
      </c>
      <c r="G121">
        <v>1.4025000299999999</v>
      </c>
      <c r="H121">
        <v>1263.5529785199999</v>
      </c>
      <c r="J121" s="2">
        <f>TREND(Calibration!$A$2:$A$4,Calibration!$B$2:$B$4,C121)</f>
        <v>388.68459986042723</v>
      </c>
      <c r="K121" s="2">
        <f>TREND(Calibration!$A$2:$A$4,Calibration!$C$2:$C$4,E121)</f>
        <v>770.86883596755752</v>
      </c>
      <c r="L121" s="2">
        <f>TREND(Calibration!$A$2:$A$4,Calibration!$D$2:$D$4,G121)</f>
        <v>526.74429611322773</v>
      </c>
    </row>
    <row r="122" spans="1:12" x14ac:dyDescent="0.25">
      <c r="A122">
        <v>599148</v>
      </c>
      <c r="B122">
        <v>14.20199966</v>
      </c>
      <c r="C122">
        <v>0.58759998999999996</v>
      </c>
      <c r="D122">
        <v>1068.5579834</v>
      </c>
      <c r="E122">
        <v>2.1482999299999999</v>
      </c>
      <c r="F122">
        <v>9.9000003020963209E+37</v>
      </c>
      <c r="G122">
        <v>1.4137999999999999</v>
      </c>
      <c r="H122">
        <v>1192.8790283200001</v>
      </c>
      <c r="J122" s="2">
        <f>TREND(Calibration!$A$2:$A$4,Calibration!$B$2:$B$4,C122)</f>
        <v>384.36091927270638</v>
      </c>
      <c r="K122" s="2">
        <f>TREND(Calibration!$A$2:$A$4,Calibration!$C$2:$C$4,E122)</f>
        <v>846.02141852416059</v>
      </c>
      <c r="L122" s="2">
        <f>TREND(Calibration!$A$2:$A$4,Calibration!$D$2:$D$4,G122)</f>
        <v>531.41680861126372</v>
      </c>
    </row>
    <row r="123" spans="1:12" x14ac:dyDescent="0.25">
      <c r="A123">
        <v>604026</v>
      </c>
      <c r="B123">
        <v>14.19799995</v>
      </c>
      <c r="C123">
        <v>0.58700001000000002</v>
      </c>
      <c r="D123">
        <v>729.15399170000001</v>
      </c>
      <c r="E123">
        <v>2.1240000700000001</v>
      </c>
      <c r="F123">
        <v>9.9000003020963209E+37</v>
      </c>
      <c r="G123">
        <v>1.41869998</v>
      </c>
      <c r="H123">
        <v>975.08197021000001</v>
      </c>
      <c r="J123" s="2">
        <f>TREND(Calibration!$A$2:$A$4,Calibration!$B$2:$B$4,C123)</f>
        <v>383.99033202107739</v>
      </c>
      <c r="K123" s="2">
        <f>TREND(Calibration!$A$2:$A$4,Calibration!$C$2:$C$4,E123)</f>
        <v>836.21896002195683</v>
      </c>
      <c r="L123" s="2">
        <f>TREND(Calibration!$A$2:$A$4,Calibration!$D$2:$D$4,G123)</f>
        <v>533.44293945852485</v>
      </c>
    </row>
    <row r="124" spans="1:12" x14ac:dyDescent="0.25">
      <c r="A124">
        <v>609025</v>
      </c>
      <c r="B124">
        <v>14.286000250000001</v>
      </c>
      <c r="C124">
        <v>0.59130000999999999</v>
      </c>
      <c r="D124">
        <v>830.29602050999995</v>
      </c>
      <c r="E124">
        <v>2.2644000100000001</v>
      </c>
      <c r="F124">
        <v>9.9000003020963209E+37</v>
      </c>
      <c r="G124">
        <v>1.4198000399999999</v>
      </c>
      <c r="H124">
        <v>1280.1180419899999</v>
      </c>
      <c r="J124" s="2">
        <f>TREND(Calibration!$A$2:$A$4,Calibration!$B$2:$B$4,C124)</f>
        <v>386.64629585654654</v>
      </c>
      <c r="K124" s="2">
        <f>TREND(Calibration!$A$2:$A$4,Calibration!$C$2:$C$4,E124)</f>
        <v>892.85568902212037</v>
      </c>
      <c r="L124" s="2">
        <f>TREND(Calibration!$A$2:$A$4,Calibration!$D$2:$D$4,G124)</f>
        <v>533.89781182531783</v>
      </c>
    </row>
    <row r="125" spans="1:12" x14ac:dyDescent="0.25">
      <c r="A125">
        <v>614027</v>
      </c>
      <c r="B125">
        <v>14.34399986</v>
      </c>
      <c r="C125">
        <v>0.58649998999999997</v>
      </c>
      <c r="D125">
        <v>933.52398682</v>
      </c>
      <c r="E125">
        <v>2.1034998900000001</v>
      </c>
      <c r="F125">
        <v>9.9000003020963209E+37</v>
      </c>
      <c r="G125">
        <v>1.41869998</v>
      </c>
      <c r="H125">
        <v>1241.2889404299999</v>
      </c>
      <c r="J125" s="2">
        <f>TREND(Calibration!$A$2:$A$4,Calibration!$B$2:$B$4,C125)</f>
        <v>383.68148666363282</v>
      </c>
      <c r="K125" s="2">
        <f>TREND(Calibration!$A$2:$A$4,Calibration!$C$2:$C$4,E125)</f>
        <v>827.9492760098799</v>
      </c>
      <c r="L125" s="2">
        <f>TREND(Calibration!$A$2:$A$4,Calibration!$D$2:$D$4,G125)</f>
        <v>533.44293945852485</v>
      </c>
    </row>
    <row r="126" spans="1:12" x14ac:dyDescent="0.25">
      <c r="A126">
        <v>619026</v>
      </c>
      <c r="B126">
        <v>14.416000370000001</v>
      </c>
      <c r="C126">
        <v>0.59189999000000004</v>
      </c>
      <c r="D126">
        <v>858.60302734000004</v>
      </c>
      <c r="E126">
        <v>2.2216999500000001</v>
      </c>
      <c r="F126">
        <v>9.9000003020963209E+37</v>
      </c>
      <c r="G126">
        <v>1.4241000399999999</v>
      </c>
      <c r="H126">
        <v>9.9000003020963209E+37</v>
      </c>
      <c r="J126" s="2">
        <f>TREND(Calibration!$A$2:$A$4,Calibration!$B$2:$B$4,C126)</f>
        <v>387.01688310817565</v>
      </c>
      <c r="K126" s="2">
        <f>TREND(Calibration!$A$2:$A$4,Calibration!$C$2:$C$4,E126)</f>
        <v>875.6306693639159</v>
      </c>
      <c r="L126" s="2">
        <f>TREND(Calibration!$A$2:$A$4,Calibration!$D$2:$D$4,G126)</f>
        <v>535.67585227512029</v>
      </c>
    </row>
    <row r="127" spans="1:12" x14ac:dyDescent="0.25">
      <c r="A127">
        <v>624026</v>
      </c>
      <c r="B127">
        <v>14.461000439999999</v>
      </c>
      <c r="C127">
        <v>0.58380001999999998</v>
      </c>
      <c r="D127">
        <v>778.81701659999999</v>
      </c>
      <c r="E127">
        <v>2.2216999500000001</v>
      </c>
      <c r="F127">
        <v>9.9000003020963209E+37</v>
      </c>
      <c r="G127">
        <v>1.42569995</v>
      </c>
      <c r="H127">
        <v>939.45800781000003</v>
      </c>
      <c r="J127" s="2">
        <f>TREND(Calibration!$A$2:$A$4,Calibration!$B$2:$B$4,C127)</f>
        <v>382.01380697134175</v>
      </c>
      <c r="K127" s="2">
        <f>TREND(Calibration!$A$2:$A$4,Calibration!$C$2:$C$4,E127)</f>
        <v>875.6306693639159</v>
      </c>
      <c r="L127" s="2">
        <f>TREND(Calibration!$A$2:$A$4,Calibration!$D$2:$D$4,G127)</f>
        <v>536.33741150675826</v>
      </c>
    </row>
    <row r="128" spans="1:12" x14ac:dyDescent="0.25">
      <c r="A128">
        <v>629026</v>
      </c>
      <c r="B128">
        <v>14.364000320000001</v>
      </c>
      <c r="C128">
        <v>0.59030002000000004</v>
      </c>
      <c r="D128">
        <v>791.90698241999996</v>
      </c>
      <c r="E128">
        <v>2.2427999999999999</v>
      </c>
      <c r="F128">
        <v>9.9000003020963209E+37</v>
      </c>
      <c r="G128">
        <v>1.4289000000000001</v>
      </c>
      <c r="H128">
        <v>9.9000003020963209E+37</v>
      </c>
      <c r="J128" s="2">
        <f>TREND(Calibration!$A$2:$A$4,Calibration!$B$2:$B$4,C128)</f>
        <v>386.02863602495802</v>
      </c>
      <c r="K128" s="2">
        <f>TREND(Calibration!$A$2:$A$4,Calibration!$C$2:$C$4,E128)</f>
        <v>884.14233834140896</v>
      </c>
      <c r="L128" s="2">
        <f>TREND(Calibration!$A$2:$A$4,Calibration!$D$2:$D$4,G128)</f>
        <v>537.66062507452352</v>
      </c>
    </row>
    <row r="129" spans="1:12" x14ac:dyDescent="0.25">
      <c r="A129">
        <v>634026</v>
      </c>
      <c r="B129">
        <v>14.288999560000001</v>
      </c>
      <c r="C129">
        <v>0.59079999000000005</v>
      </c>
      <c r="D129">
        <v>590.55499268000005</v>
      </c>
      <c r="E129">
        <v>2.2244000399999999</v>
      </c>
      <c r="F129">
        <v>9.9000003020963209E+37</v>
      </c>
      <c r="G129">
        <v>1.43219995</v>
      </c>
      <c r="H129">
        <v>1314.44494629</v>
      </c>
      <c r="J129" s="2">
        <f>TREND(Calibration!$A$2:$A$4,Calibration!$B$2:$B$4,C129)</f>
        <v>386.33745049910209</v>
      </c>
      <c r="K129" s="2">
        <f>TREND(Calibration!$A$2:$A$4,Calibration!$C$2:$C$4,E129)</f>
        <v>876.71987400037119</v>
      </c>
      <c r="L129" s="2">
        <f>TREND(Calibration!$A$2:$A$4,Calibration!$D$2:$D$4,G129)</f>
        <v>539.02514707041314</v>
      </c>
    </row>
    <row r="130" spans="1:12" x14ac:dyDescent="0.25">
      <c r="A130">
        <v>639146</v>
      </c>
      <c r="B130">
        <v>14.27999973</v>
      </c>
      <c r="C130">
        <v>0.58590001000000003</v>
      </c>
      <c r="D130">
        <v>637.76300048999997</v>
      </c>
      <c r="E130">
        <v>2.1882000000000001</v>
      </c>
      <c r="F130">
        <v>9.9000003020963209E+37</v>
      </c>
      <c r="G130">
        <v>1.43219995</v>
      </c>
      <c r="H130">
        <v>947.61297606999995</v>
      </c>
      <c r="J130" s="2">
        <f>TREND(Calibration!$A$2:$A$4,Calibration!$B$2:$B$4,C130)</f>
        <v>383.31089941200383</v>
      </c>
      <c r="K130" s="2">
        <f>TREND(Calibration!$A$2:$A$4,Calibration!$C$2:$C$4,E130)</f>
        <v>862.11693431766855</v>
      </c>
      <c r="L130" s="2">
        <f>TREND(Calibration!$A$2:$A$4,Calibration!$D$2:$D$4,G130)</f>
        <v>539.02514707041314</v>
      </c>
    </row>
    <row r="131" spans="1:12" x14ac:dyDescent="0.25">
      <c r="A131">
        <v>644026</v>
      </c>
      <c r="B131">
        <v>14.29300022</v>
      </c>
      <c r="C131">
        <v>0.59130000999999999</v>
      </c>
      <c r="D131">
        <v>852.95397949000005</v>
      </c>
      <c r="E131">
        <v>2.03600001</v>
      </c>
      <c r="F131">
        <v>9.9000003020963209E+37</v>
      </c>
      <c r="G131">
        <v>1.4251999900000001</v>
      </c>
      <c r="H131">
        <v>1075.66796875</v>
      </c>
      <c r="J131" s="2">
        <f>TREND(Calibration!$A$2:$A$4,Calibration!$B$2:$B$4,C131)</f>
        <v>386.64629585654654</v>
      </c>
      <c r="K131" s="2">
        <f>TREND(Calibration!$A$2:$A$4,Calibration!$C$2:$C$4,E131)</f>
        <v>800.72011614625342</v>
      </c>
      <c r="L131" s="2">
        <f>TREND(Calibration!$A$2:$A$4,Calibration!$D$2:$D$4,G131)</f>
        <v>536.1306791571576</v>
      </c>
    </row>
    <row r="132" spans="1:12" x14ac:dyDescent="0.25">
      <c r="A132">
        <v>649027</v>
      </c>
      <c r="B132">
        <v>14.305999760000001</v>
      </c>
      <c r="C132">
        <v>0.59189999000000004</v>
      </c>
      <c r="D132">
        <v>871.70898437000005</v>
      </c>
      <c r="E132">
        <v>2.2098</v>
      </c>
      <c r="F132">
        <v>9.9000003020963209E+37</v>
      </c>
      <c r="G132">
        <v>1.42789996</v>
      </c>
      <c r="H132">
        <v>9.9000003020963209E+37</v>
      </c>
      <c r="J132" s="2">
        <f>TREND(Calibration!$A$2:$A$4,Calibration!$B$2:$B$4,C132)</f>
        <v>387.01688310817565</v>
      </c>
      <c r="K132" s="2">
        <f>TREND(Calibration!$A$2:$A$4,Calibration!$C$2:$C$4,E132)</f>
        <v>870.83028096442297</v>
      </c>
      <c r="L132" s="2">
        <f>TREND(Calibration!$A$2:$A$4,Calibration!$D$2:$D$4,G132)</f>
        <v>537.24711075558844</v>
      </c>
    </row>
    <row r="133" spans="1:12" x14ac:dyDescent="0.25">
      <c r="A133">
        <v>654027</v>
      </c>
      <c r="B133">
        <v>14.24699974</v>
      </c>
      <c r="C133">
        <v>0.59619999000000001</v>
      </c>
      <c r="D133">
        <v>1051.0260009799999</v>
      </c>
      <c r="E133">
        <v>2.2385001199999999</v>
      </c>
      <c r="F133">
        <v>9.9000003020963209E+37</v>
      </c>
      <c r="G133">
        <v>1.4397000099999999</v>
      </c>
      <c r="H133">
        <v>1164.7459716799999</v>
      </c>
      <c r="J133" s="2">
        <f>TREND(Calibration!$A$2:$A$4,Calibration!$B$2:$B$4,C133)</f>
        <v>389.67284694364486</v>
      </c>
      <c r="K133" s="2">
        <f>TREND(Calibration!$A$2:$A$4,Calibration!$C$2:$C$4,E133)</f>
        <v>882.40778533310129</v>
      </c>
      <c r="L133" s="2">
        <f>TREND(Calibration!$A$2:$A$4,Calibration!$D$2:$D$4,G133)</f>
        <v>542.12640522295862</v>
      </c>
    </row>
    <row r="134" spans="1:12" x14ac:dyDescent="0.25">
      <c r="A134">
        <v>659026</v>
      </c>
      <c r="B134">
        <v>14.22099972</v>
      </c>
      <c r="C134">
        <v>0.59570003000000005</v>
      </c>
      <c r="D134">
        <v>958.96997069999998</v>
      </c>
      <c r="E134">
        <v>2.05699992</v>
      </c>
      <c r="F134">
        <v>9.9000003020963209E+37</v>
      </c>
      <c r="G134">
        <v>1.43490005</v>
      </c>
      <c r="H134">
        <v>9.9000003020963209E+37</v>
      </c>
      <c r="J134" s="2">
        <f>TREND(Calibration!$A$2:$A$4,Calibration!$B$2:$B$4,C134)</f>
        <v>389.36403864616085</v>
      </c>
      <c r="K134" s="2">
        <f>TREND(Calibration!$A$2:$A$4,Calibration!$C$2:$C$4,E134)</f>
        <v>809.19138908054254</v>
      </c>
      <c r="L134" s="2">
        <f>TREND(Calibration!$A$2:$A$4,Calibration!$D$2:$D$4,G134)</f>
        <v>540.14163242355539</v>
      </c>
    </row>
    <row r="135" spans="1:12" x14ac:dyDescent="0.25">
      <c r="A135">
        <v>664037</v>
      </c>
      <c r="B135">
        <v>14.24100018</v>
      </c>
      <c r="C135">
        <v>0.58759998999999996</v>
      </c>
      <c r="D135">
        <v>1058.94299316</v>
      </c>
      <c r="E135">
        <v>2.0840001099999999</v>
      </c>
      <c r="F135">
        <v>1268.5500488299999</v>
      </c>
      <c r="G135">
        <v>1.4213999500000001</v>
      </c>
      <c r="H135">
        <v>9.9000003020963209E+37</v>
      </c>
      <c r="J135" s="2">
        <f>TREND(Calibration!$A$2:$A$4,Calibration!$B$2:$B$4,C135)</f>
        <v>384.36091927270638</v>
      </c>
      <c r="K135" s="2">
        <f>TREND(Calibration!$A$2:$A$4,Calibration!$C$2:$C$4,E135)</f>
        <v>820.08314903416442</v>
      </c>
      <c r="L135" s="2">
        <f>TREND(Calibration!$A$2:$A$4,Calibration!$D$2:$D$4,G135)</f>
        <v>534.55937105695591</v>
      </c>
    </row>
    <row r="136" spans="1:12" x14ac:dyDescent="0.25">
      <c r="A136">
        <v>669027</v>
      </c>
      <c r="B136">
        <v>14.38300037</v>
      </c>
      <c r="C136">
        <v>0.59460002000000001</v>
      </c>
      <c r="D136">
        <v>304.45498657000002</v>
      </c>
      <c r="E136">
        <v>2.0559001000000001</v>
      </c>
      <c r="F136">
        <v>9.9000003020963209E+37</v>
      </c>
      <c r="G136">
        <v>1.4241000399999999</v>
      </c>
      <c r="H136">
        <v>826.33300781000003</v>
      </c>
      <c r="J136" s="2">
        <f>TREND(Calibration!$A$2:$A$4,Calibration!$B$2:$B$4,C136)</f>
        <v>388.68459986042723</v>
      </c>
      <c r="K136" s="2">
        <f>TREND(Calibration!$A$2:$A$4,Calibration!$C$2:$C$4,E136)</f>
        <v>808.74772644586517</v>
      </c>
      <c r="L136" s="2">
        <f>TREND(Calibration!$A$2:$A$4,Calibration!$D$2:$D$4,G136)</f>
        <v>535.67585227512029</v>
      </c>
    </row>
    <row r="137" spans="1:12" x14ac:dyDescent="0.25">
      <c r="A137">
        <v>674147</v>
      </c>
      <c r="B137">
        <v>14.42199993</v>
      </c>
      <c r="C137">
        <v>0.58490001999999996</v>
      </c>
      <c r="D137">
        <v>1027.7089843700001</v>
      </c>
      <c r="E137">
        <v>2.2374000500000002</v>
      </c>
      <c r="F137">
        <v>9.9000003020963209E+37</v>
      </c>
      <c r="G137">
        <v>1.42789996</v>
      </c>
      <c r="H137">
        <v>9.9000003020963209E+37</v>
      </c>
      <c r="J137" s="2">
        <f>TREND(Calibration!$A$2:$A$4,Calibration!$B$2:$B$4,C137)</f>
        <v>382.69323958041525</v>
      </c>
      <c r="K137" s="2">
        <f>TREND(Calibration!$A$2:$A$4,Calibration!$C$2:$C$4,E137)</f>
        <v>881.96402184950443</v>
      </c>
      <c r="L137" s="2">
        <f>TREND(Calibration!$A$2:$A$4,Calibration!$D$2:$D$4,G137)</f>
        <v>537.24711075558844</v>
      </c>
    </row>
    <row r="138" spans="1:12" x14ac:dyDescent="0.25">
      <c r="A138">
        <v>679026</v>
      </c>
      <c r="B138">
        <v>14.35700035</v>
      </c>
      <c r="C138">
        <v>0.58649998999999997</v>
      </c>
      <c r="D138">
        <v>9.9000003020963209E+37</v>
      </c>
      <c r="E138">
        <v>2.46149993</v>
      </c>
      <c r="F138">
        <v>977.08300781000003</v>
      </c>
      <c r="G138">
        <v>1.4380999800000001</v>
      </c>
      <c r="H138">
        <v>9.9000003020963209E+37</v>
      </c>
      <c r="J138" s="2">
        <f>TREND(Calibration!$A$2:$A$4,Calibration!$B$2:$B$4,C138)</f>
        <v>383.68148666363282</v>
      </c>
      <c r="K138" s="2">
        <f>TREND(Calibration!$A$2:$A$4,Calibration!$C$2:$C$4,E138)</f>
        <v>972.36494490210077</v>
      </c>
      <c r="L138" s="2">
        <f>TREND(Calibration!$A$2:$A$4,Calibration!$D$2:$D$4,G138)</f>
        <v>541.46479637158711</v>
      </c>
    </row>
    <row r="139" spans="1:12" x14ac:dyDescent="0.25">
      <c r="A139">
        <v>684026</v>
      </c>
      <c r="B139">
        <v>14.35700035</v>
      </c>
      <c r="C139">
        <v>0.58490001999999996</v>
      </c>
      <c r="D139">
        <v>701.18798828000001</v>
      </c>
      <c r="E139">
        <v>2.4976999800000002</v>
      </c>
      <c r="F139">
        <v>1072.0880127</v>
      </c>
      <c r="G139">
        <v>1.4429999600000001</v>
      </c>
      <c r="H139">
        <v>1050.1829834</v>
      </c>
      <c r="J139" s="2">
        <f>TREND(Calibration!$A$2:$A$4,Calibration!$B$2:$B$4,C139)</f>
        <v>382.69323958041525</v>
      </c>
      <c r="K139" s="2">
        <f>TREND(Calibration!$A$2:$A$4,Calibration!$C$2:$C$4,E139)</f>
        <v>986.9678886187603</v>
      </c>
      <c r="L139" s="2">
        <f>TREND(Calibration!$A$2:$A$4,Calibration!$D$2:$D$4,G139)</f>
        <v>543.49092721884836</v>
      </c>
    </row>
    <row r="140" spans="1:12" x14ac:dyDescent="0.25">
      <c r="A140">
        <v>689026</v>
      </c>
      <c r="B140">
        <v>14.33100033</v>
      </c>
      <c r="C140">
        <v>0.58270001000000005</v>
      </c>
      <c r="D140">
        <v>681.33898925999995</v>
      </c>
      <c r="E140">
        <v>2.4382998900000001</v>
      </c>
      <c r="F140">
        <v>993.04699706999997</v>
      </c>
      <c r="G140">
        <v>1.44350004</v>
      </c>
      <c r="H140">
        <v>1245.0970459</v>
      </c>
      <c r="J140" s="2">
        <f>TREND(Calibration!$A$2:$A$4,Calibration!$B$2:$B$4,C140)</f>
        <v>381.33436818560818</v>
      </c>
      <c r="K140" s="2">
        <f>TREND(Calibration!$A$2:$A$4,Calibration!$C$2:$C$4,E140)</f>
        <v>963.00614903457438</v>
      </c>
      <c r="L140" s="2">
        <f>TREND(Calibration!$A$2:$A$4,Calibration!$D$2:$D$4,G140)</f>
        <v>543.69770918818256</v>
      </c>
    </row>
    <row r="141" spans="1:12" x14ac:dyDescent="0.25">
      <c r="A141">
        <v>694026</v>
      </c>
      <c r="B141">
        <v>14.29899979</v>
      </c>
      <c r="C141">
        <v>0.58380001999999998</v>
      </c>
      <c r="D141">
        <v>834.27398682</v>
      </c>
      <c r="E141">
        <v>2.3275999999999999</v>
      </c>
      <c r="F141">
        <v>1044.6080322299999</v>
      </c>
      <c r="G141">
        <v>1.44029999</v>
      </c>
      <c r="H141">
        <v>9.9000003020963209E+37</v>
      </c>
      <c r="J141" s="2">
        <f>TREND(Calibration!$A$2:$A$4,Calibration!$B$2:$B$4,C141)</f>
        <v>382.01380697134175</v>
      </c>
      <c r="K141" s="2">
        <f>TREND(Calibration!$A$2:$A$4,Calibration!$C$2:$C$4,E141)</f>
        <v>918.35029184348218</v>
      </c>
      <c r="L141" s="2">
        <f>TREND(Calibration!$A$2:$A$4,Calibration!$D$2:$D$4,G141)</f>
        <v>542.37449562041729</v>
      </c>
    </row>
    <row r="142" spans="1:12" x14ac:dyDescent="0.25">
      <c r="A142">
        <v>699026</v>
      </c>
      <c r="B142">
        <v>14.26299953</v>
      </c>
      <c r="C142">
        <v>0.58920002000000005</v>
      </c>
      <c r="D142">
        <v>747.38299560999997</v>
      </c>
      <c r="E142">
        <v>2.13050008</v>
      </c>
      <c r="F142">
        <v>1187.6629638700001</v>
      </c>
      <c r="G142">
        <v>1.4419000099999999</v>
      </c>
      <c r="H142">
        <v>1147.8859863299999</v>
      </c>
      <c r="J142" s="2">
        <f>TREND(Calibration!$A$2:$A$4,Calibration!$B$2:$B$4,C142)</f>
        <v>385.34920341588452</v>
      </c>
      <c r="K142" s="2">
        <f>TREND(Calibration!$A$2:$A$4,Calibration!$C$2:$C$4,E142)</f>
        <v>838.84103596350178</v>
      </c>
      <c r="L142" s="2">
        <f>TREND(Calibration!$A$2:$A$4,Calibration!$D$2:$D$4,G142)</f>
        <v>543.03610033681105</v>
      </c>
    </row>
    <row r="143" spans="1:12" x14ac:dyDescent="0.25">
      <c r="A143">
        <v>704026</v>
      </c>
      <c r="B143">
        <v>14.272999759999999</v>
      </c>
      <c r="C143">
        <v>0.59780001999999999</v>
      </c>
      <c r="D143">
        <v>982.05999756000006</v>
      </c>
      <c r="E143">
        <v>2.1136999099999998</v>
      </c>
      <c r="F143">
        <v>1212.0670166</v>
      </c>
      <c r="G143">
        <v>1.4419000099999999</v>
      </c>
      <c r="H143">
        <v>9.9000003020963209E+37</v>
      </c>
      <c r="J143" s="2">
        <f>TREND(Calibration!$A$2:$A$4,Calibration!$B$2:$B$4,C143)</f>
        <v>390.66113108682293</v>
      </c>
      <c r="K143" s="2">
        <f>TREND(Calibration!$A$2:$A$4,Calibration!$C$2:$C$4,E143)</f>
        <v>832.06391999431628</v>
      </c>
      <c r="L143" s="2">
        <f>TREND(Calibration!$A$2:$A$4,Calibration!$D$2:$D$4,G143)</f>
        <v>543.03610033681105</v>
      </c>
    </row>
    <row r="144" spans="1:12" x14ac:dyDescent="0.25">
      <c r="A144">
        <v>709088</v>
      </c>
      <c r="B144">
        <v>14.35400009</v>
      </c>
      <c r="C144">
        <v>0.59030002000000004</v>
      </c>
      <c r="D144">
        <v>9.9000003020963209E+37</v>
      </c>
      <c r="E144">
        <v>2.08349991</v>
      </c>
      <c r="F144">
        <v>926.46502685999997</v>
      </c>
      <c r="G144">
        <v>1.4407999499999999</v>
      </c>
      <c r="H144">
        <v>9.9000003020963209E+37</v>
      </c>
      <c r="J144" s="2">
        <f>TREND(Calibration!$A$2:$A$4,Calibration!$B$2:$B$4,C144)</f>
        <v>386.02863602495802</v>
      </c>
      <c r="K144" s="2">
        <f>TREND(Calibration!$A$2:$A$4,Calibration!$C$2:$C$4,E144)</f>
        <v>819.88137051598369</v>
      </c>
      <c r="L144" s="2">
        <f>TREND(Calibration!$A$2:$A$4,Calibration!$D$2:$D$4,G144)</f>
        <v>542.58122797001806</v>
      </c>
    </row>
    <row r="145" spans="1:12" x14ac:dyDescent="0.25">
      <c r="A145">
        <v>714027</v>
      </c>
      <c r="B145">
        <v>14.47099972</v>
      </c>
      <c r="C145">
        <v>0.59840000000000004</v>
      </c>
      <c r="D145">
        <v>430.01901244999999</v>
      </c>
      <c r="E145">
        <v>2.1277999900000002</v>
      </c>
      <c r="F145">
        <v>9.9000003020963209E+37</v>
      </c>
      <c r="G145">
        <v>1.4386999600000001</v>
      </c>
      <c r="H145">
        <v>1166.7540283200001</v>
      </c>
      <c r="J145" s="2">
        <f>TREND(Calibration!$A$2:$A$4,Calibration!$B$2:$B$4,C145)</f>
        <v>391.03171833845198</v>
      </c>
      <c r="K145" s="2">
        <f>TREND(Calibration!$A$2:$A$4,Calibration!$C$2:$C$4,E145)</f>
        <v>837.75183132704649</v>
      </c>
      <c r="L145" s="2">
        <f>TREND(Calibration!$A$2:$A$4,Calibration!$D$2:$D$4,G145)</f>
        <v>541.71288676904589</v>
      </c>
    </row>
    <row r="146" spans="1:12" x14ac:dyDescent="0.25">
      <c r="A146">
        <v>719028</v>
      </c>
      <c r="B146">
        <v>14.432000159999999</v>
      </c>
      <c r="C146">
        <v>0.60210001000000002</v>
      </c>
      <c r="D146">
        <v>1007.85400391</v>
      </c>
      <c r="E146">
        <v>2.13529992</v>
      </c>
      <c r="F146">
        <v>9.9000003020963209E+37</v>
      </c>
      <c r="G146">
        <v>1.4397000099999999</v>
      </c>
      <c r="H146">
        <v>1282.89904785</v>
      </c>
      <c r="J146" s="2">
        <f>TREND(Calibration!$A$2:$A$4,Calibration!$B$2:$B$4,C146)</f>
        <v>393.31708874563208</v>
      </c>
      <c r="K146" s="2">
        <f>TREND(Calibration!$A$2:$A$4,Calibration!$C$2:$C$4,E146)</f>
        <v>840.77727067502758</v>
      </c>
      <c r="L146" s="2">
        <f>TREND(Calibration!$A$2:$A$4,Calibration!$D$2:$D$4,G146)</f>
        <v>542.12640522295862</v>
      </c>
    </row>
    <row r="147" spans="1:12" x14ac:dyDescent="0.25">
      <c r="A147">
        <v>724029</v>
      </c>
      <c r="B147">
        <v>14.37699986</v>
      </c>
      <c r="C147">
        <v>0.59079999000000005</v>
      </c>
      <c r="D147">
        <v>833.77197265999996</v>
      </c>
      <c r="E147">
        <v>2.2925000199999999</v>
      </c>
      <c r="F147">
        <v>1333.5710449200001</v>
      </c>
      <c r="G147">
        <v>1.4397000099999999</v>
      </c>
      <c r="H147">
        <v>9.9000003020963209E+37</v>
      </c>
      <c r="J147" s="2">
        <f>TREND(Calibration!$A$2:$A$4,Calibration!$B$2:$B$4,C147)</f>
        <v>386.33745049910209</v>
      </c>
      <c r="K147" s="2">
        <f>TREND(Calibration!$A$2:$A$4,Calibration!$C$2:$C$4,E147)</f>
        <v>904.19111161041963</v>
      </c>
      <c r="L147" s="2">
        <f>TREND(Calibration!$A$2:$A$4,Calibration!$D$2:$D$4,G147)</f>
        <v>542.12640522295862</v>
      </c>
    </row>
    <row r="148" spans="1:12" x14ac:dyDescent="0.25">
      <c r="A148">
        <v>729028</v>
      </c>
      <c r="B148">
        <v>14.309000019999999</v>
      </c>
      <c r="C148">
        <v>0.59130000999999999</v>
      </c>
      <c r="D148">
        <v>421.68099976000002</v>
      </c>
      <c r="E148">
        <v>2.2709000100000001</v>
      </c>
      <c r="F148">
        <v>1283.6810302700001</v>
      </c>
      <c r="G148">
        <v>1.43920004</v>
      </c>
      <c r="H148">
        <v>1085.63903809</v>
      </c>
      <c r="J148" s="2">
        <f>TREND(Calibration!$A$2:$A$4,Calibration!$B$2:$B$4,C148)</f>
        <v>386.64629585654654</v>
      </c>
      <c r="K148" s="2">
        <f>TREND(Calibration!$A$2:$A$4,Calibration!$C$2:$C$4,E148)</f>
        <v>895.47776092970844</v>
      </c>
      <c r="L148" s="2">
        <f>TREND(Calibration!$A$2:$A$4,Calibration!$D$2:$D$4,G148)</f>
        <v>541.9196687383801</v>
      </c>
    </row>
    <row r="149" spans="1:12" x14ac:dyDescent="0.25">
      <c r="A149">
        <v>734029</v>
      </c>
      <c r="B149">
        <v>14.166000370000001</v>
      </c>
      <c r="C149">
        <v>0.59299999000000003</v>
      </c>
      <c r="D149">
        <v>1184.45605469</v>
      </c>
      <c r="E149">
        <v>2.1466999100000002</v>
      </c>
      <c r="F149">
        <v>680.72698975000003</v>
      </c>
      <c r="G149">
        <v>1.4445999899999999</v>
      </c>
      <c r="H149">
        <v>9.9000003020963209E+37</v>
      </c>
      <c r="J149" s="2">
        <f>TREND(Calibration!$A$2:$A$4,Calibration!$B$2:$B$4,C149)</f>
        <v>387.69631571724915</v>
      </c>
      <c r="K149" s="2">
        <f>TREND(Calibration!$A$2:$A$4,Calibration!$C$2:$C$4,E149)</f>
        <v>845.37597737130238</v>
      </c>
      <c r="L149" s="2">
        <f>TREND(Calibration!$A$2:$A$4,Calibration!$D$2:$D$4,G149)</f>
        <v>544.15253607021975</v>
      </c>
    </row>
    <row r="150" spans="1:12" x14ac:dyDescent="0.25">
      <c r="A150">
        <v>739029</v>
      </c>
      <c r="B150">
        <v>14.149999619999999</v>
      </c>
      <c r="C150">
        <v>0.60110003000000001</v>
      </c>
      <c r="D150">
        <v>393.53698730000002</v>
      </c>
      <c r="E150">
        <v>2.1644999999999999</v>
      </c>
      <c r="F150">
        <v>9.9000003020963209E+37</v>
      </c>
      <c r="G150">
        <v>1.44949996</v>
      </c>
      <c r="H150">
        <v>631.42199706999997</v>
      </c>
      <c r="J150" s="2">
        <f>TREND(Calibration!$A$2:$A$4,Calibration!$B$2:$B$4,C150)</f>
        <v>392.69943509070356</v>
      </c>
      <c r="K150" s="2">
        <f>TREND(Calibration!$A$2:$A$4,Calibration!$C$2:$C$4,E150)</f>
        <v>852.55645674692403</v>
      </c>
      <c r="L150" s="2">
        <f>TREND(Calibration!$A$2:$A$4,Calibration!$D$2:$D$4,G150)</f>
        <v>546.17866278250324</v>
      </c>
    </row>
    <row r="151" spans="1:12" x14ac:dyDescent="0.25">
      <c r="A151">
        <v>744028</v>
      </c>
      <c r="B151">
        <v>14.11100006</v>
      </c>
      <c r="C151">
        <v>0.60589999000000005</v>
      </c>
      <c r="D151">
        <v>1079.43200684</v>
      </c>
      <c r="E151">
        <v>2.1752998799999999</v>
      </c>
      <c r="F151">
        <v>1175.8859863299999</v>
      </c>
      <c r="G151">
        <v>1.4543000500000001</v>
      </c>
      <c r="H151">
        <v>9.9000003020963209E+37</v>
      </c>
      <c r="J151" s="2">
        <f>TREND(Calibration!$A$2:$A$4,Calibration!$B$2:$B$4,C151)</f>
        <v>395.66420722365683</v>
      </c>
      <c r="K151" s="2">
        <f>TREND(Calibration!$A$2:$A$4,Calibration!$C$2:$C$4,E151)</f>
        <v>856.91308166281988</v>
      </c>
      <c r="L151" s="2">
        <f>TREND(Calibration!$A$2:$A$4,Calibration!$D$2:$D$4,G151)</f>
        <v>548.16348933661766</v>
      </c>
    </row>
    <row r="152" spans="1:12" x14ac:dyDescent="0.25">
      <c r="A152">
        <v>749132</v>
      </c>
      <c r="B152">
        <v>14.28299999</v>
      </c>
      <c r="C152">
        <v>0.59939998000000005</v>
      </c>
      <c r="D152">
        <v>597.13098145000004</v>
      </c>
      <c r="E152">
        <v>2.0283999399999999</v>
      </c>
      <c r="F152">
        <v>9.9000003020963209E+37</v>
      </c>
      <c r="G152">
        <v>1.45650005</v>
      </c>
      <c r="H152">
        <v>995.80401611000002</v>
      </c>
      <c r="J152" s="2">
        <f>TREND(Calibration!$A$2:$A$4,Calibration!$B$2:$B$4,C152)</f>
        <v>391.6493719933805</v>
      </c>
      <c r="K152" s="2">
        <f>TREND(Calibration!$A$2:$A$4,Calibration!$C$2:$C$4,E152)</f>
        <v>797.65428075506827</v>
      </c>
      <c r="L152" s="2">
        <f>TREND(Calibration!$A$2:$A$4,Calibration!$D$2:$D$4,G152)</f>
        <v>549.07318445047008</v>
      </c>
    </row>
    <row r="153" spans="1:12" x14ac:dyDescent="0.25">
      <c r="A153">
        <v>754029</v>
      </c>
      <c r="B153">
        <v>14.432000159999999</v>
      </c>
      <c r="C153">
        <v>0.60000001999999997</v>
      </c>
      <c r="D153">
        <v>809.21197510000002</v>
      </c>
      <c r="E153">
        <v>2.1126000899999999</v>
      </c>
      <c r="F153">
        <v>9.9000003020963209E+37</v>
      </c>
      <c r="G153">
        <v>1.4688999700000001</v>
      </c>
      <c r="H153">
        <v>9.9000003020963209E+37</v>
      </c>
      <c r="J153" s="2">
        <f>TREND(Calibration!$A$2:$A$4,Calibration!$B$2:$B$4,C153)</f>
        <v>392.01999630496994</v>
      </c>
      <c r="K153" s="2">
        <f>TREND(Calibration!$A$2:$A$4,Calibration!$C$2:$C$4,E153)</f>
        <v>831.6202573596388</v>
      </c>
      <c r="L153" s="2">
        <f>TREND(Calibration!$A$2:$A$4,Calibration!$D$2:$D$4,G153)</f>
        <v>554.20052383054326</v>
      </c>
    </row>
    <row r="154" spans="1:12" x14ac:dyDescent="0.25">
      <c r="A154">
        <v>759029</v>
      </c>
      <c r="B154">
        <v>14.54899979</v>
      </c>
      <c r="C154">
        <v>0.57889997999999998</v>
      </c>
      <c r="D154">
        <v>875.32397461000005</v>
      </c>
      <c r="E154">
        <v>2.0538001100000001</v>
      </c>
      <c r="F154">
        <v>1288.5229492200001</v>
      </c>
      <c r="G154">
        <v>1.4602999699999999</v>
      </c>
      <c r="H154">
        <v>9.9000003020963209E+37</v>
      </c>
      <c r="J154" s="2">
        <f>TREND(Calibration!$A$2:$A$4,Calibration!$B$2:$B$4,C154)</f>
        <v>378.98721882428299</v>
      </c>
      <c r="K154" s="2">
        <f>TREND(Calibration!$A$2:$A$4,Calibration!$C$2:$C$4,E154)</f>
        <v>807.90059955583195</v>
      </c>
      <c r="L154" s="2">
        <f>TREND(Calibration!$A$2:$A$4,Calibration!$D$2:$D$4,G154)</f>
        <v>550.64444293093823</v>
      </c>
    </row>
    <row r="155" spans="1:12" x14ac:dyDescent="0.25">
      <c r="A155">
        <v>764029</v>
      </c>
      <c r="B155">
        <v>14.56499958</v>
      </c>
      <c r="C155">
        <v>0.58759998999999996</v>
      </c>
      <c r="D155">
        <v>543.76702881000006</v>
      </c>
      <c r="E155">
        <v>1.99650002</v>
      </c>
      <c r="F155">
        <v>1104.9250488299999</v>
      </c>
      <c r="G155">
        <v>1.4630000599999999</v>
      </c>
      <c r="H155">
        <v>9.9000003020963209E+37</v>
      </c>
      <c r="J155" s="2">
        <f>TREND(Calibration!$A$2:$A$4,Calibration!$B$2:$B$4,C155)</f>
        <v>384.36091927270638</v>
      </c>
      <c r="K155" s="2">
        <f>TREND(Calibration!$A$2:$A$4,Calibration!$C$2:$C$4,E155)</f>
        <v>784.78599089563602</v>
      </c>
      <c r="L155" s="2">
        <f>TREND(Calibration!$A$2:$A$4,Calibration!$D$2:$D$4,G155)</f>
        <v>551.76092414910272</v>
      </c>
    </row>
    <row r="156" spans="1:12" x14ac:dyDescent="0.25">
      <c r="A156">
        <v>769027</v>
      </c>
      <c r="B156">
        <v>14.51299953</v>
      </c>
      <c r="C156">
        <v>0.58219999</v>
      </c>
      <c r="D156">
        <v>334.36401367000002</v>
      </c>
      <c r="E156">
        <v>2.22600007</v>
      </c>
      <c r="F156">
        <v>9.9000003020963209E+37</v>
      </c>
      <c r="G156">
        <v>1.4586000400000001</v>
      </c>
      <c r="H156">
        <v>1037.6610107399999</v>
      </c>
      <c r="J156" s="2">
        <f>TREND(Calibration!$A$2:$A$4,Calibration!$B$2:$B$4,C156)</f>
        <v>381.02552282816362</v>
      </c>
      <c r="K156" s="2">
        <f>TREND(Calibration!$A$2:$A$4,Calibration!$C$2:$C$4,E156)</f>
        <v>877.3653191871864</v>
      </c>
      <c r="L156" s="2">
        <f>TREND(Calibration!$A$2:$A$4,Calibration!$D$2:$D$4,G156)</f>
        <v>549.94152565144236</v>
      </c>
    </row>
    <row r="157" spans="1:12" x14ac:dyDescent="0.25">
      <c r="A157">
        <v>774027</v>
      </c>
      <c r="B157">
        <v>14.364000320000001</v>
      </c>
      <c r="C157">
        <v>0.59619999000000001</v>
      </c>
      <c r="D157">
        <v>725.68902588000003</v>
      </c>
      <c r="E157">
        <v>2.1240000700000001</v>
      </c>
      <c r="F157">
        <v>9.9000003020963209E+37</v>
      </c>
      <c r="G157">
        <v>1.45809996</v>
      </c>
      <c r="H157">
        <v>1356.70996094</v>
      </c>
      <c r="J157" s="2">
        <f>TREND(Calibration!$A$2:$A$4,Calibration!$B$2:$B$4,C157)</f>
        <v>389.67284694364486</v>
      </c>
      <c r="K157" s="2">
        <f>TREND(Calibration!$A$2:$A$4,Calibration!$C$2:$C$4,E157)</f>
        <v>836.21896002195683</v>
      </c>
      <c r="L157" s="2">
        <f>TREND(Calibration!$A$2:$A$4,Calibration!$D$2:$D$4,G157)</f>
        <v>549.73474368210805</v>
      </c>
    </row>
    <row r="158" spans="1:12" x14ac:dyDescent="0.25">
      <c r="A158">
        <v>779026</v>
      </c>
      <c r="B158">
        <v>14.227999690000001</v>
      </c>
      <c r="C158">
        <v>0.59729999</v>
      </c>
      <c r="D158">
        <v>916.89300536999997</v>
      </c>
      <c r="E158">
        <v>1.95169997</v>
      </c>
      <c r="F158">
        <v>9.9000003020963209E+37</v>
      </c>
      <c r="G158">
        <v>1.4576</v>
      </c>
      <c r="H158">
        <v>1101.23400879</v>
      </c>
      <c r="J158" s="2">
        <f>TREND(Calibration!$A$2:$A$4,Calibration!$B$2:$B$4,C158)</f>
        <v>390.35227955271836</v>
      </c>
      <c r="K158" s="2">
        <f>TREND(Calibration!$A$2:$A$4,Calibration!$C$2:$C$4,E158)</f>
        <v>766.71384434739832</v>
      </c>
      <c r="L158" s="2">
        <f>TREND(Calibration!$A$2:$A$4,Calibration!$D$2:$D$4,G158)</f>
        <v>549.52801133250739</v>
      </c>
    </row>
    <row r="159" spans="1:12" x14ac:dyDescent="0.25">
      <c r="A159">
        <v>784125</v>
      </c>
      <c r="B159">
        <v>14.178999900000001</v>
      </c>
      <c r="C159">
        <v>0.57889997999999998</v>
      </c>
      <c r="D159">
        <v>832.33001708999996</v>
      </c>
      <c r="E159">
        <v>2.1359000199999998</v>
      </c>
      <c r="F159">
        <v>1265.5300293</v>
      </c>
      <c r="G159">
        <v>1.4619</v>
      </c>
      <c r="H159">
        <v>9.9000003020963209E+37</v>
      </c>
      <c r="J159" s="2">
        <f>TREND(Calibration!$A$2:$A$4,Calibration!$B$2:$B$4,C159)</f>
        <v>378.98721882428299</v>
      </c>
      <c r="K159" s="2">
        <f>TREND(Calibration!$A$2:$A$4,Calibration!$C$2:$C$4,E159)</f>
        <v>841.01934842144965</v>
      </c>
      <c r="L159" s="2">
        <f>TREND(Calibration!$A$2:$A$4,Calibration!$D$2:$D$4,G159)</f>
        <v>551.30605178230985</v>
      </c>
    </row>
    <row r="160" spans="1:12" x14ac:dyDescent="0.25">
      <c r="A160">
        <v>789027</v>
      </c>
      <c r="B160">
        <v>14.14000034</v>
      </c>
      <c r="C160">
        <v>0.58219999</v>
      </c>
      <c r="D160">
        <v>660.03802489999998</v>
      </c>
      <c r="E160">
        <v>2.1563999699999998</v>
      </c>
      <c r="F160">
        <v>970.22802734000004</v>
      </c>
      <c r="G160">
        <v>1.4683999999999999</v>
      </c>
      <c r="H160">
        <v>1293.9399414100001</v>
      </c>
      <c r="J160" s="2">
        <f>TREND(Calibration!$A$2:$A$4,Calibration!$B$2:$B$4,C160)</f>
        <v>381.02552282816362</v>
      </c>
      <c r="K160" s="2">
        <f>TREND(Calibration!$A$2:$A$4,Calibration!$C$2:$C$4,E160)</f>
        <v>849.28893965252064</v>
      </c>
      <c r="L160" s="2">
        <f>TREND(Calibration!$A$2:$A$4,Calibration!$D$2:$D$4,G160)</f>
        <v>553.99378734596462</v>
      </c>
    </row>
    <row r="161" spans="1:12" x14ac:dyDescent="0.25">
      <c r="A161">
        <v>794026</v>
      </c>
      <c r="B161">
        <v>14.17300034</v>
      </c>
      <c r="C161">
        <v>0.58160000999999995</v>
      </c>
      <c r="D161">
        <v>731.75701904000005</v>
      </c>
      <c r="E161">
        <v>2.1898999200000002</v>
      </c>
      <c r="F161">
        <v>835.86297606999995</v>
      </c>
      <c r="G161">
        <v>1.4722000399999999</v>
      </c>
      <c r="H161">
        <v>9.9000003020963209E+37</v>
      </c>
      <c r="J161" s="2">
        <f>TREND(Calibration!$A$2:$A$4,Calibration!$B$2:$B$4,C161)</f>
        <v>380.65493557653457</v>
      </c>
      <c r="K161" s="2">
        <f>TREND(Calibration!$A$2:$A$4,Calibration!$C$2:$C$4,E161)</f>
        <v>862.80267469876821</v>
      </c>
      <c r="L161" s="2">
        <f>TREND(Calibration!$A$2:$A$4,Calibration!$D$2:$D$4,G161)</f>
        <v>555.56509544616642</v>
      </c>
    </row>
    <row r="162" spans="1:12" x14ac:dyDescent="0.25">
      <c r="A162">
        <v>799026</v>
      </c>
      <c r="B162">
        <v>14.37699986</v>
      </c>
      <c r="C162">
        <v>0.59399997999999998</v>
      </c>
      <c r="D162">
        <v>1124.2089843700001</v>
      </c>
      <c r="E162">
        <v>2.2007000400000001</v>
      </c>
      <c r="F162">
        <v>1232.0340576200001</v>
      </c>
      <c r="G162">
        <v>1.47109997</v>
      </c>
      <c r="H162">
        <v>1024.42700195</v>
      </c>
      <c r="J162" s="2">
        <f>TREND(Calibration!$A$2:$A$4,Calibration!$B$2:$B$4,C162)</f>
        <v>388.31397554883767</v>
      </c>
      <c r="K162" s="2">
        <f>TREND(Calibration!$A$2:$A$4,Calibration!$C$2:$C$4,E162)</f>
        <v>867.15939642962678</v>
      </c>
      <c r="L162" s="2">
        <f>TREND(Calibration!$A$2:$A$4,Calibration!$D$2:$D$4,G162)</f>
        <v>555.11021894439568</v>
      </c>
    </row>
    <row r="163" spans="1:12" x14ac:dyDescent="0.25">
      <c r="A163">
        <v>804028</v>
      </c>
      <c r="B163">
        <v>14.49699974</v>
      </c>
      <c r="C163">
        <v>0.58160000999999995</v>
      </c>
      <c r="D163">
        <v>1020.77697754</v>
      </c>
      <c r="E163">
        <v>2.3194999699999999</v>
      </c>
      <c r="F163">
        <v>1032.9260253899999</v>
      </c>
      <c r="G163">
        <v>1.4716000600000001</v>
      </c>
      <c r="H163">
        <v>9.9000003020963209E+37</v>
      </c>
      <c r="J163" s="2">
        <f>TREND(Calibration!$A$2:$A$4,Calibration!$B$2:$B$4,C163)</f>
        <v>380.65493557653457</v>
      </c>
      <c r="K163" s="2">
        <f>TREND(Calibration!$A$2:$A$4,Calibration!$C$2:$C$4,E163)</f>
        <v>915.08277474907891</v>
      </c>
      <c r="L163" s="2">
        <f>TREND(Calibration!$A$2:$A$4,Calibration!$D$2:$D$4,G163)</f>
        <v>555.31700504870776</v>
      </c>
    </row>
    <row r="164" spans="1:12" x14ac:dyDescent="0.25">
      <c r="A164">
        <v>809029</v>
      </c>
      <c r="B164">
        <v>14.630000109999999</v>
      </c>
      <c r="C164">
        <v>0.59130000999999999</v>
      </c>
      <c r="D164">
        <v>655.69500731999995</v>
      </c>
      <c r="E164">
        <v>2.3238000900000002</v>
      </c>
      <c r="F164">
        <v>9.9000003020963209E+37</v>
      </c>
      <c r="G164">
        <v>1.4818999799999999</v>
      </c>
      <c r="H164">
        <v>9.9000003020963209E+37</v>
      </c>
      <c r="J164" s="2">
        <f>TREND(Calibration!$A$2:$A$4,Calibration!$B$2:$B$4,C164)</f>
        <v>386.64629585654654</v>
      </c>
      <c r="K164" s="2">
        <f>TREND(Calibration!$A$2:$A$4,Calibration!$C$2:$C$4,E164)</f>
        <v>916.81742457234952</v>
      </c>
      <c r="L164" s="2">
        <f>TREND(Calibration!$A$2:$A$4,Calibration!$D$2:$D$4,G164)</f>
        <v>559.57599909283078</v>
      </c>
    </row>
    <row r="165" spans="1:12" x14ac:dyDescent="0.25">
      <c r="A165">
        <v>814029</v>
      </c>
      <c r="B165">
        <v>14.585000040000001</v>
      </c>
      <c r="C165">
        <v>0.59399997999999998</v>
      </c>
      <c r="D165">
        <v>977.89898682</v>
      </c>
      <c r="E165">
        <v>2.2341001</v>
      </c>
      <c r="F165">
        <v>9.9000003020963209E+37</v>
      </c>
      <c r="G165">
        <v>1.48670006</v>
      </c>
      <c r="H165">
        <v>9.9000003020963209E+37</v>
      </c>
      <c r="J165" s="2">
        <f>TREND(Calibration!$A$2:$A$4,Calibration!$B$2:$B$4,C165)</f>
        <v>388.31397554883767</v>
      </c>
      <c r="K165" s="2">
        <f>TREND(Calibration!$A$2:$A$4,Calibration!$C$2:$C$4,E165)</f>
        <v>880.63283628158968</v>
      </c>
      <c r="L165" s="2">
        <f>TREND(Calibration!$A$2:$A$4,Calibration!$D$2:$D$4,G165)</f>
        <v>561.56082151196745</v>
      </c>
    </row>
    <row r="166" spans="1:12" x14ac:dyDescent="0.25">
      <c r="A166">
        <v>819140</v>
      </c>
      <c r="B166">
        <v>14.47099972</v>
      </c>
      <c r="C166">
        <v>0.58700001000000002</v>
      </c>
      <c r="D166">
        <v>761.77502441000001</v>
      </c>
      <c r="E166">
        <v>1.9982000600000001</v>
      </c>
      <c r="F166">
        <v>9.9000003020963209E+37</v>
      </c>
      <c r="G166">
        <v>1.4883999800000001</v>
      </c>
      <c r="H166">
        <v>1102.70495605</v>
      </c>
      <c r="J166" s="2">
        <f>TREND(Calibration!$A$2:$A$4,Calibration!$B$2:$B$4,C166)</f>
        <v>383.99033202107739</v>
      </c>
      <c r="K166" s="2">
        <f>TREND(Calibration!$A$2:$A$4,Calibration!$C$2:$C$4,E166)</f>
        <v>785.47177968421704</v>
      </c>
      <c r="L166" s="2">
        <f>TREND(Calibration!$A$2:$A$4,Calibration!$D$2:$D$4,G166)</f>
        <v>562.26373465648567</v>
      </c>
    </row>
    <row r="167" spans="1:12" x14ac:dyDescent="0.25">
      <c r="A167">
        <v>824028</v>
      </c>
      <c r="B167">
        <v>14.3409996</v>
      </c>
      <c r="C167">
        <v>0.58759998999999996</v>
      </c>
      <c r="D167">
        <v>519.60101318</v>
      </c>
      <c r="E167">
        <v>2.2007000400000001</v>
      </c>
      <c r="F167">
        <v>9.9000003020963209E+37</v>
      </c>
      <c r="G167">
        <v>1.4726999999999999</v>
      </c>
      <c r="H167">
        <v>9.9000003020963209E+37</v>
      </c>
      <c r="J167" s="2">
        <f>TREND(Calibration!$A$2:$A$4,Calibration!$B$2:$B$4,C167)</f>
        <v>384.36091927270638</v>
      </c>
      <c r="K167" s="2">
        <f>TREND(Calibration!$A$2:$A$4,Calibration!$C$2:$C$4,E167)</f>
        <v>867.15939642962678</v>
      </c>
      <c r="L167" s="2">
        <f>TREND(Calibration!$A$2:$A$4,Calibration!$D$2:$D$4,G167)</f>
        <v>555.77182779576708</v>
      </c>
    </row>
    <row r="168" spans="1:12" x14ac:dyDescent="0.25">
      <c r="A168">
        <v>829029</v>
      </c>
      <c r="B168">
        <v>14.25</v>
      </c>
      <c r="C168">
        <v>0.57509999999999994</v>
      </c>
      <c r="D168">
        <v>668.66802978999999</v>
      </c>
      <c r="E168">
        <v>2.1542000799999999</v>
      </c>
      <c r="F168">
        <v>1366.9079589800001</v>
      </c>
      <c r="G168">
        <v>1.47430003</v>
      </c>
      <c r="H168">
        <v>9.9000003020963209E+37</v>
      </c>
      <c r="J168" s="2">
        <f>TREND(Calibration!$A$2:$A$4,Calibration!$B$2:$B$4,C168)</f>
        <v>376.64010034625824</v>
      </c>
      <c r="K168" s="2">
        <f>TREND(Calibration!$A$2:$A$4,Calibration!$C$2:$C$4,E168)</f>
        <v>848.40151353424619</v>
      </c>
      <c r="L168" s="2">
        <f>TREND(Calibration!$A$2:$A$4,Calibration!$D$2:$D$4,G168)</f>
        <v>556.43343664713871</v>
      </c>
    </row>
    <row r="169" spans="1:12" x14ac:dyDescent="0.25">
      <c r="A169">
        <v>834028</v>
      </c>
      <c r="B169">
        <v>14.24400043</v>
      </c>
      <c r="C169">
        <v>0.58219999</v>
      </c>
      <c r="D169">
        <v>434.42498778999999</v>
      </c>
      <c r="E169">
        <v>2.2616999099999999</v>
      </c>
      <c r="F169">
        <v>1255.9770507799999</v>
      </c>
      <c r="G169">
        <v>1.47969997</v>
      </c>
      <c r="H169">
        <v>1170.76794434</v>
      </c>
      <c r="J169" s="2">
        <f>TREND(Calibration!$A$2:$A$4,Calibration!$B$2:$B$4,C169)</f>
        <v>381.02552282816362</v>
      </c>
      <c r="K169" s="2">
        <f>TREND(Calibration!$A$2:$A$4,Calibration!$C$2:$C$4,E169)</f>
        <v>891.7664803517082</v>
      </c>
      <c r="L169" s="2">
        <f>TREND(Calibration!$A$2:$A$4,Calibration!$D$2:$D$4,G169)</f>
        <v>558.6662998440006</v>
      </c>
    </row>
    <row r="170" spans="1:12" x14ac:dyDescent="0.25">
      <c r="A170">
        <v>839028</v>
      </c>
      <c r="B170">
        <v>14.19200039</v>
      </c>
      <c r="C170">
        <v>0.59030002000000004</v>
      </c>
      <c r="D170">
        <v>703.22601318</v>
      </c>
      <c r="E170">
        <v>2.23200011</v>
      </c>
      <c r="F170">
        <v>9.9000003020963209E+37</v>
      </c>
      <c r="G170">
        <v>1.47920001</v>
      </c>
      <c r="H170">
        <v>9.9000003020963209E+37</v>
      </c>
      <c r="J170" s="2">
        <f>TREND(Calibration!$A$2:$A$4,Calibration!$B$2:$B$4,C170)</f>
        <v>386.02863602495802</v>
      </c>
      <c r="K170" s="2">
        <f>TREND(Calibration!$A$2:$A$4,Calibration!$C$2:$C$4,E170)</f>
        <v>879.78570939155634</v>
      </c>
      <c r="L170" s="2">
        <f>TREND(Calibration!$A$2:$A$4,Calibration!$D$2:$D$4,G170)</f>
        <v>558.45956749439983</v>
      </c>
    </row>
    <row r="171" spans="1:12" x14ac:dyDescent="0.25">
      <c r="A171">
        <v>844028</v>
      </c>
      <c r="B171">
        <v>14.21800041</v>
      </c>
      <c r="C171">
        <v>0.58859998000000002</v>
      </c>
      <c r="D171">
        <v>894.54199218999997</v>
      </c>
      <c r="E171">
        <v>2.1768999099999999</v>
      </c>
      <c r="F171">
        <v>9.9000003020963209E+37</v>
      </c>
      <c r="G171">
        <v>1.4813000000000001</v>
      </c>
      <c r="H171">
        <v>1160.3289794899999</v>
      </c>
      <c r="J171" s="2">
        <f>TREND(Calibration!$A$2:$A$4,Calibration!$B$2:$B$4,C171)</f>
        <v>384.97857910429497</v>
      </c>
      <c r="K171" s="2">
        <f>TREND(Calibration!$A$2:$A$4,Calibration!$C$2:$C$4,E171)</f>
        <v>857.55852684963497</v>
      </c>
      <c r="L171" s="2">
        <f>TREND(Calibration!$A$2:$A$4,Calibration!$D$2:$D$4,G171)</f>
        <v>559.32790869537212</v>
      </c>
    </row>
    <row r="172" spans="1:12" x14ac:dyDescent="0.25">
      <c r="A172">
        <v>849028</v>
      </c>
      <c r="B172">
        <v>14.35700035</v>
      </c>
      <c r="C172">
        <v>0.59030002000000004</v>
      </c>
      <c r="D172">
        <v>935.52600098000005</v>
      </c>
      <c r="E172">
        <v>2.1417999299999999</v>
      </c>
      <c r="F172">
        <v>9.9000003020963209E+37</v>
      </c>
      <c r="G172">
        <v>1.4780999399999999</v>
      </c>
      <c r="H172">
        <v>9.9000003020963209E+37</v>
      </c>
      <c r="J172" s="2">
        <f>TREND(Calibration!$A$2:$A$4,Calibration!$B$2:$B$4,C172)</f>
        <v>386.02863602495802</v>
      </c>
      <c r="K172" s="2">
        <f>TREND(Calibration!$A$2:$A$4,Calibration!$C$2:$C$4,E172)</f>
        <v>843.39934661657253</v>
      </c>
      <c r="L172" s="2">
        <f>TREND(Calibration!$A$2:$A$4,Calibration!$D$2:$D$4,G172)</f>
        <v>558.00469099262909</v>
      </c>
    </row>
    <row r="173" spans="1:12" x14ac:dyDescent="0.25">
      <c r="A173">
        <v>854034</v>
      </c>
      <c r="B173">
        <v>14.522999759999999</v>
      </c>
      <c r="C173">
        <v>0.57679999000000004</v>
      </c>
      <c r="D173">
        <v>966.76898193</v>
      </c>
      <c r="E173">
        <v>2.1552999000000002</v>
      </c>
      <c r="F173">
        <v>1299.3380127</v>
      </c>
      <c r="G173">
        <v>1.4731999600000001</v>
      </c>
      <c r="H173">
        <v>1140.20605469</v>
      </c>
      <c r="J173" s="2">
        <f>TREND(Calibration!$A$2:$A$4,Calibration!$B$2:$B$4,C173)</f>
        <v>377.69012638362091</v>
      </c>
      <c r="K173" s="2">
        <f>TREND(Calibration!$A$2:$A$4,Calibration!$C$2:$C$4,E173)</f>
        <v>848.84517616892379</v>
      </c>
      <c r="L173" s="2">
        <f>TREND(Calibration!$A$2:$A$4,Calibration!$D$2:$D$4,G173)</f>
        <v>555.97856014536796</v>
      </c>
    </row>
    <row r="174" spans="1:12" x14ac:dyDescent="0.25">
      <c r="A174">
        <v>859070</v>
      </c>
      <c r="B174">
        <v>14.57800007</v>
      </c>
      <c r="C174">
        <v>0.57679999000000004</v>
      </c>
      <c r="D174">
        <v>1077.79003906</v>
      </c>
      <c r="E174">
        <v>2.06509995</v>
      </c>
      <c r="F174">
        <v>844.33599853999999</v>
      </c>
      <c r="G174">
        <v>1.47490001</v>
      </c>
      <c r="H174">
        <v>9.9000003020963209E+37</v>
      </c>
      <c r="J174" s="2">
        <f>TREND(Calibration!$A$2:$A$4,Calibration!$B$2:$B$4,C174)</f>
        <v>377.69012638362091</v>
      </c>
      <c r="K174" s="2">
        <f>TREND(Calibration!$A$2:$A$4,Calibration!$C$2:$C$4,E174)</f>
        <v>812.45890617494592</v>
      </c>
      <c r="L174" s="2">
        <f>TREND(Calibration!$A$2:$A$4,Calibration!$D$2:$D$4,G174)</f>
        <v>556.68152704459737</v>
      </c>
    </row>
    <row r="175" spans="1:12" x14ac:dyDescent="0.25">
      <c r="A175">
        <v>864039</v>
      </c>
      <c r="B175">
        <v>14.619999890000001</v>
      </c>
      <c r="C175">
        <v>0.57459998000000001</v>
      </c>
      <c r="D175">
        <v>637.78399658000001</v>
      </c>
      <c r="E175">
        <v>2.0072999</v>
      </c>
      <c r="F175">
        <v>845.15997314000003</v>
      </c>
      <c r="G175">
        <v>1.4808000299999999</v>
      </c>
      <c r="H175">
        <v>9.9000003020963209E+37</v>
      </c>
      <c r="J175" s="2">
        <f>TREND(Calibration!$A$2:$A$4,Calibration!$B$2:$B$4,C175)</f>
        <v>376.33125498881378</v>
      </c>
      <c r="K175" s="2">
        <f>TREND(Calibration!$A$2:$A$4,Calibration!$C$2:$C$4,E175)</f>
        <v>789.14261581153187</v>
      </c>
      <c r="L175" s="2">
        <f>TREND(Calibration!$A$2:$A$4,Calibration!$D$2:$D$4,G175)</f>
        <v>559.12117221079347</v>
      </c>
    </row>
    <row r="176" spans="1:12" x14ac:dyDescent="0.25">
      <c r="A176">
        <v>869029</v>
      </c>
      <c r="B176">
        <v>14.571999549999999</v>
      </c>
      <c r="C176">
        <v>0.58969998000000001</v>
      </c>
      <c r="D176">
        <v>620.45300293000003</v>
      </c>
      <c r="E176">
        <v>1.86580002</v>
      </c>
      <c r="F176">
        <v>966.60101318</v>
      </c>
      <c r="G176">
        <v>1.4878</v>
      </c>
      <c r="H176">
        <v>9.9000003020963209E+37</v>
      </c>
      <c r="J176" s="2">
        <f>TREND(Calibration!$A$2:$A$4,Calibration!$B$2:$B$4,C176)</f>
        <v>385.65801171336847</v>
      </c>
      <c r="K176" s="2">
        <f>TREND(Calibration!$A$2:$A$4,Calibration!$C$2:$C$4,E176)</f>
        <v>732.0621757692096</v>
      </c>
      <c r="L176" s="2">
        <f>TREND(Calibration!$A$2:$A$4,Calibration!$D$2:$D$4,G176)</f>
        <v>562.015644259027</v>
      </c>
    </row>
    <row r="177" spans="1:12" x14ac:dyDescent="0.25">
      <c r="A177">
        <v>874053</v>
      </c>
      <c r="B177">
        <v>14.489999770000001</v>
      </c>
      <c r="C177">
        <v>0.58160000999999995</v>
      </c>
      <c r="D177">
        <v>797.21801758000004</v>
      </c>
      <c r="E177">
        <v>2.1342001000000002</v>
      </c>
      <c r="F177">
        <v>9.9000003020963209E+37</v>
      </c>
      <c r="G177">
        <v>1.4878</v>
      </c>
      <c r="H177">
        <v>1044.44799805</v>
      </c>
      <c r="J177" s="2">
        <f>TREND(Calibration!$A$2:$A$4,Calibration!$B$2:$B$4,C177)</f>
        <v>380.65493557653457</v>
      </c>
      <c r="K177" s="2">
        <f>TREND(Calibration!$A$2:$A$4,Calibration!$C$2:$C$4,E177)</f>
        <v>840.33360804035021</v>
      </c>
      <c r="L177" s="2">
        <f>TREND(Calibration!$A$2:$A$4,Calibration!$D$2:$D$4,G177)</f>
        <v>562.015644259027</v>
      </c>
    </row>
    <row r="178" spans="1:12" x14ac:dyDescent="0.25">
      <c r="A178">
        <v>879029</v>
      </c>
      <c r="B178">
        <v>14.35400009</v>
      </c>
      <c r="C178">
        <v>0.58380001999999998</v>
      </c>
      <c r="D178">
        <v>1149.86206055</v>
      </c>
      <c r="E178">
        <v>2.26110005</v>
      </c>
      <c r="F178">
        <v>9.9000003020963209E+37</v>
      </c>
      <c r="G178">
        <v>1.49319994</v>
      </c>
      <c r="H178">
        <v>9.9000003020963209E+37</v>
      </c>
      <c r="J178" s="2">
        <f>TREND(Calibration!$A$2:$A$4,Calibration!$B$2:$B$4,C178)</f>
        <v>382.01380697134175</v>
      </c>
      <c r="K178" s="2">
        <f>TREND(Calibration!$A$2:$A$4,Calibration!$C$2:$C$4,E178)</f>
        <v>891.52449942024884</v>
      </c>
      <c r="L178" s="2">
        <f>TREND(Calibration!$A$2:$A$4,Calibration!$D$2:$D$4,G178)</f>
        <v>564.2485074558889</v>
      </c>
    </row>
    <row r="179" spans="1:12" x14ac:dyDescent="0.25">
      <c r="A179">
        <v>884030</v>
      </c>
      <c r="B179">
        <v>14.29300022</v>
      </c>
      <c r="C179">
        <v>0.58270001000000005</v>
      </c>
      <c r="D179">
        <v>731.77899170000001</v>
      </c>
      <c r="E179">
        <v>2.3059999900000001</v>
      </c>
      <c r="F179">
        <v>9.9000003020963209E+37</v>
      </c>
      <c r="G179">
        <v>1.5008000100000001</v>
      </c>
      <c r="H179">
        <v>1105.7309570299999</v>
      </c>
      <c r="J179" s="2">
        <f>TREND(Calibration!$A$2:$A$4,Calibration!$B$2:$B$4,C179)</f>
        <v>381.33436818560818</v>
      </c>
      <c r="K179" s="2">
        <f>TREND(Calibration!$A$2:$A$4,Calibration!$C$2:$C$4,E179)</f>
        <v>909.636941162771</v>
      </c>
      <c r="L179" s="2">
        <f>TREND(Calibration!$A$2:$A$4,Calibration!$D$2:$D$4,G179)</f>
        <v>567.39111952131452</v>
      </c>
    </row>
    <row r="180" spans="1:12" x14ac:dyDescent="0.25">
      <c r="A180">
        <v>889029</v>
      </c>
      <c r="B180">
        <v>14.21800041</v>
      </c>
      <c r="C180">
        <v>0.57730000999999997</v>
      </c>
      <c r="D180">
        <v>591.09899901999995</v>
      </c>
      <c r="E180">
        <v>2.1029000299999998</v>
      </c>
      <c r="F180">
        <v>1317.9210205100001</v>
      </c>
      <c r="G180">
        <v>1.50129998</v>
      </c>
      <c r="H180">
        <v>9.9000003020963209E+37</v>
      </c>
      <c r="J180" s="2">
        <f>TREND(Calibration!$A$2:$A$4,Calibration!$B$2:$B$4,C180)</f>
        <v>377.99897174106536</v>
      </c>
      <c r="K180" s="2">
        <f>TREND(Calibration!$A$2:$A$4,Calibration!$C$2:$C$4,E180)</f>
        <v>827.70729507842043</v>
      </c>
      <c r="L180" s="2">
        <f>TREND(Calibration!$A$2:$A$4,Calibration!$D$2:$D$4,G180)</f>
        <v>567.59785600589305</v>
      </c>
    </row>
    <row r="181" spans="1:12" x14ac:dyDescent="0.25">
      <c r="A181">
        <v>894089</v>
      </c>
      <c r="B181">
        <v>14.29300022</v>
      </c>
      <c r="C181">
        <v>0.58590001000000003</v>
      </c>
      <c r="D181">
        <v>656.97601318</v>
      </c>
      <c r="E181">
        <v>2.0441000499999999</v>
      </c>
      <c r="F181">
        <v>9.9000003020963209E+37</v>
      </c>
      <c r="G181">
        <v>1.4991999899999999</v>
      </c>
      <c r="H181">
        <v>1287.7889404299999</v>
      </c>
      <c r="J181" s="2">
        <f>TREND(Calibration!$A$2:$A$4,Calibration!$B$2:$B$4,C181)</f>
        <v>383.31089941200383</v>
      </c>
      <c r="K181" s="2">
        <f>TREND(Calibration!$A$2:$A$4,Calibration!$C$2:$C$4,E181)</f>
        <v>803.98763727461346</v>
      </c>
      <c r="L181" s="2">
        <f>TREND(Calibration!$A$2:$A$4,Calibration!$D$2:$D$4,G181)</f>
        <v>566.72951480492077</v>
      </c>
    </row>
    <row r="182" spans="1:12" x14ac:dyDescent="0.25">
      <c r="A182">
        <v>899029</v>
      </c>
      <c r="B182">
        <v>14.37699986</v>
      </c>
      <c r="C182">
        <v>0.58590001000000003</v>
      </c>
      <c r="D182">
        <v>960.35699463000003</v>
      </c>
      <c r="E182">
        <v>2.2211999900000001</v>
      </c>
      <c r="F182">
        <v>9.9000003020963209E+37</v>
      </c>
      <c r="G182">
        <v>1.4904999699999999</v>
      </c>
      <c r="H182">
        <v>9.9000003020963209E+37</v>
      </c>
      <c r="J182" s="2">
        <f>TREND(Calibration!$A$2:$A$4,Calibration!$B$2:$B$4,C182)</f>
        <v>383.31089941200383</v>
      </c>
      <c r="K182" s="2">
        <f>TREND(Calibration!$A$2:$A$4,Calibration!$C$2:$C$4,E182)</f>
        <v>875.42898766069777</v>
      </c>
      <c r="L182" s="2">
        <f>TREND(Calibration!$A$2:$A$4,Calibration!$D$2:$D$4,G182)</f>
        <v>563.13207585745795</v>
      </c>
    </row>
    <row r="183" spans="1:12" x14ac:dyDescent="0.25">
      <c r="A183">
        <v>904029</v>
      </c>
      <c r="B183">
        <v>14.454999920000001</v>
      </c>
      <c r="C183">
        <v>0.57239996999999998</v>
      </c>
      <c r="D183">
        <v>700.17700194999998</v>
      </c>
      <c r="E183">
        <v>2.1375000499999999</v>
      </c>
      <c r="F183">
        <v>1086.2779541</v>
      </c>
      <c r="G183">
        <v>1.49109995</v>
      </c>
      <c r="H183">
        <v>9.9000003020963209E+37</v>
      </c>
      <c r="J183" s="2">
        <f>TREND(Calibration!$A$2:$A$4,Calibration!$B$2:$B$4,C183)</f>
        <v>374.97238359400666</v>
      </c>
      <c r="K183" s="2">
        <f>TREND(Calibration!$A$2:$A$4,Calibration!$C$2:$C$4,E183)</f>
        <v>841.66479360826474</v>
      </c>
      <c r="L183" s="2">
        <f>TREND(Calibration!$A$2:$A$4,Calibration!$D$2:$D$4,G183)</f>
        <v>563.38016625491662</v>
      </c>
    </row>
    <row r="184" spans="1:12" x14ac:dyDescent="0.25">
      <c r="A184">
        <v>909028</v>
      </c>
      <c r="B184">
        <v>14.506999970000001</v>
      </c>
      <c r="C184">
        <v>0.57190001000000001</v>
      </c>
      <c r="D184">
        <v>572.22998046999999</v>
      </c>
      <c r="E184">
        <v>2.0327000599999998</v>
      </c>
      <c r="F184">
        <v>985.36199951000003</v>
      </c>
      <c r="G184">
        <v>1.4904999699999999</v>
      </c>
      <c r="H184">
        <v>9.9000003020963209E+37</v>
      </c>
      <c r="J184" s="2">
        <f>TREND(Calibration!$A$2:$A$4,Calibration!$B$2:$B$4,C184)</f>
        <v>374.66357529652265</v>
      </c>
      <c r="K184" s="2">
        <f>TREND(Calibration!$A$2:$A$4,Calibration!$C$2:$C$4,E184)</f>
        <v>799.38893057833866</v>
      </c>
      <c r="L184" s="2">
        <f>TREND(Calibration!$A$2:$A$4,Calibration!$D$2:$D$4,G184)</f>
        <v>563.13207585745795</v>
      </c>
    </row>
    <row r="185" spans="1:12" x14ac:dyDescent="0.25">
      <c r="A185">
        <v>914055</v>
      </c>
      <c r="B185">
        <v>14.52000046</v>
      </c>
      <c r="C185">
        <v>0.58429998000000005</v>
      </c>
      <c r="D185">
        <v>301.84500121999997</v>
      </c>
      <c r="E185">
        <v>2.1180000300000001</v>
      </c>
      <c r="F185">
        <v>9.9000003020963209E+37</v>
      </c>
      <c r="G185">
        <v>1.49160004</v>
      </c>
      <c r="H185">
        <v>1074.2540283200001</v>
      </c>
      <c r="J185" s="2">
        <f>TREND(Calibration!$A$2:$A$4,Calibration!$B$2:$B$4,C185)</f>
        <v>382.32261526882576</v>
      </c>
      <c r="K185" s="2">
        <f>TREND(Calibration!$A$2:$A$4,Calibration!$C$2:$C$4,E185)</f>
        <v>833.79856981758689</v>
      </c>
      <c r="L185" s="2">
        <f>TREND(Calibration!$A$2:$A$4,Calibration!$D$2:$D$4,G185)</f>
        <v>563.58695235922869</v>
      </c>
    </row>
    <row r="186" spans="1:12" x14ac:dyDescent="0.25">
      <c r="A186">
        <v>919029</v>
      </c>
      <c r="B186">
        <v>14.347999570000001</v>
      </c>
      <c r="C186">
        <v>0.58380001999999998</v>
      </c>
      <c r="D186">
        <v>1210.0209960899999</v>
      </c>
      <c r="E186">
        <v>2.0225000400000002</v>
      </c>
      <c r="F186">
        <v>873.71002196999996</v>
      </c>
      <c r="G186">
        <v>1.4894000300000001</v>
      </c>
      <c r="H186">
        <v>9.9000003020963209E+37</v>
      </c>
      <c r="J186" s="2">
        <f>TREND(Calibration!$A$2:$A$4,Calibration!$B$2:$B$4,C186)</f>
        <v>382.01380697134175</v>
      </c>
      <c r="K186" s="2">
        <f>TREND(Calibration!$A$2:$A$4,Calibration!$C$2:$C$4,E186)</f>
        <v>795.27428659390227</v>
      </c>
      <c r="L186" s="2">
        <f>TREND(Calibration!$A$2:$A$4,Calibration!$D$2:$D$4,G186)</f>
        <v>562.67725311039851</v>
      </c>
    </row>
    <row r="187" spans="1:12" x14ac:dyDescent="0.25">
      <c r="A187">
        <v>924037</v>
      </c>
      <c r="B187">
        <v>14.317999840000001</v>
      </c>
      <c r="C187">
        <v>0.58319997999999995</v>
      </c>
      <c r="D187">
        <v>562.70397949000005</v>
      </c>
      <c r="E187">
        <v>2.1094000300000002</v>
      </c>
      <c r="F187">
        <v>9.9000003020963209E+37</v>
      </c>
      <c r="G187">
        <v>1.4883999800000001</v>
      </c>
      <c r="H187">
        <v>9.9000003020963209E+37</v>
      </c>
      <c r="J187" s="2">
        <f>TREND(Calibration!$A$2:$A$4,Calibration!$B$2:$B$4,C187)</f>
        <v>381.6431826597522</v>
      </c>
      <c r="K187" s="2">
        <f>TREND(Calibration!$A$2:$A$4,Calibration!$C$2:$C$4,E187)</f>
        <v>830.32936698600872</v>
      </c>
      <c r="L187" s="2">
        <f>TREND(Calibration!$A$2:$A$4,Calibration!$D$2:$D$4,G187)</f>
        <v>562.26373465648567</v>
      </c>
    </row>
    <row r="188" spans="1:12" x14ac:dyDescent="0.25">
      <c r="A188">
        <v>929097</v>
      </c>
      <c r="B188">
        <v>14.182000159999999</v>
      </c>
      <c r="C188">
        <v>0.58270001000000005</v>
      </c>
      <c r="D188">
        <v>1138.3380127</v>
      </c>
      <c r="E188">
        <v>2.1359000199999998</v>
      </c>
      <c r="F188">
        <v>1155.3780517600001</v>
      </c>
      <c r="G188">
        <v>1.4904999699999999</v>
      </c>
      <c r="H188">
        <v>1328.4129638700001</v>
      </c>
      <c r="J188" s="2">
        <f>TREND(Calibration!$A$2:$A$4,Calibration!$B$2:$B$4,C188)</f>
        <v>381.33436818560818</v>
      </c>
      <c r="K188" s="2">
        <f>TREND(Calibration!$A$2:$A$4,Calibration!$C$2:$C$4,E188)</f>
        <v>841.01934842144965</v>
      </c>
      <c r="L188" s="2">
        <f>TREND(Calibration!$A$2:$A$4,Calibration!$D$2:$D$4,G188)</f>
        <v>563.13207585745795</v>
      </c>
    </row>
    <row r="189" spans="1:12" x14ac:dyDescent="0.25">
      <c r="A189">
        <v>934042</v>
      </c>
      <c r="B189">
        <v>14.18900013</v>
      </c>
      <c r="C189">
        <v>0.58380001999999998</v>
      </c>
      <c r="D189">
        <v>591.91198729999996</v>
      </c>
      <c r="E189">
        <v>2.11430001</v>
      </c>
      <c r="F189">
        <v>9.9000003020963209E+37</v>
      </c>
      <c r="G189">
        <v>1.48670006</v>
      </c>
      <c r="H189">
        <v>1246.6319580100001</v>
      </c>
      <c r="J189" s="2">
        <f>TREND(Calibration!$A$2:$A$4,Calibration!$B$2:$B$4,C189)</f>
        <v>382.01380697134175</v>
      </c>
      <c r="K189" s="2">
        <f>TREND(Calibration!$A$2:$A$4,Calibration!$C$2:$C$4,E189)</f>
        <v>832.30599774073846</v>
      </c>
      <c r="L189" s="2">
        <f>TREND(Calibration!$A$2:$A$4,Calibration!$D$2:$D$4,G189)</f>
        <v>561.56082151196745</v>
      </c>
    </row>
    <row r="190" spans="1:12" x14ac:dyDescent="0.25">
      <c r="A190">
        <v>939030</v>
      </c>
      <c r="B190">
        <v>14.23400021</v>
      </c>
      <c r="C190">
        <v>0.59460002000000001</v>
      </c>
      <c r="D190">
        <v>684.52600098000005</v>
      </c>
      <c r="E190">
        <v>1.80910003</v>
      </c>
      <c r="F190">
        <v>1249.44494629</v>
      </c>
      <c r="G190">
        <v>1.48730004</v>
      </c>
      <c r="H190">
        <v>1252.6719970700001</v>
      </c>
      <c r="J190" s="2">
        <f>TREND(Calibration!$A$2:$A$4,Calibration!$B$2:$B$4,C190)</f>
        <v>388.68459986042723</v>
      </c>
      <c r="K190" s="2">
        <f>TREND(Calibration!$A$2:$A$4,Calibration!$C$2:$C$4,E190)</f>
        <v>709.18964485543586</v>
      </c>
      <c r="L190" s="2">
        <f>TREND(Calibration!$A$2:$A$4,Calibration!$D$2:$D$4,G190)</f>
        <v>561.80891190942623</v>
      </c>
    </row>
    <row r="191" spans="1:12" x14ac:dyDescent="0.25">
      <c r="A191">
        <v>944038</v>
      </c>
      <c r="B191">
        <v>14.32499981</v>
      </c>
      <c r="C191">
        <v>0.58810001999999995</v>
      </c>
      <c r="D191">
        <v>734.35699463000003</v>
      </c>
      <c r="E191">
        <v>1.8387999500000001</v>
      </c>
      <c r="F191">
        <v>9.9000003020963209E+37</v>
      </c>
      <c r="G191">
        <v>1.4900000099999999</v>
      </c>
      <c r="H191">
        <v>1132.8719482399999</v>
      </c>
      <c r="J191" s="2">
        <f>TREND(Calibration!$A$2:$A$4,Calibration!$B$2:$B$4,C191)</f>
        <v>384.6697708068109</v>
      </c>
      <c r="K191" s="2">
        <f>TREND(Calibration!$A$2:$A$4,Calibration!$C$2:$C$4,E191)</f>
        <v>721.17046422306908</v>
      </c>
      <c r="L191" s="2">
        <f>TREND(Calibration!$A$2:$A$4,Calibration!$D$2:$D$4,G191)</f>
        <v>562.92534350785718</v>
      </c>
    </row>
    <row r="192" spans="1:12" x14ac:dyDescent="0.25">
      <c r="A192">
        <v>949030</v>
      </c>
      <c r="B192">
        <v>14.42199993</v>
      </c>
      <c r="C192">
        <v>0.58700001000000002</v>
      </c>
      <c r="D192">
        <v>1238.05200195</v>
      </c>
      <c r="E192">
        <v>2.00250006</v>
      </c>
      <c r="F192">
        <v>1106.2480468700001</v>
      </c>
      <c r="G192">
        <v>1.4991999899999999</v>
      </c>
      <c r="H192">
        <v>9.9000003020963209E+37</v>
      </c>
      <c r="J192" s="2">
        <f>TREND(Calibration!$A$2:$A$4,Calibration!$B$2:$B$4,C192)</f>
        <v>383.99033202107739</v>
      </c>
      <c r="K192" s="2">
        <f>TREND(Calibration!$A$2:$A$4,Calibration!$C$2:$C$4,E192)</f>
        <v>787.20638110000607</v>
      </c>
      <c r="L192" s="2">
        <f>TREND(Calibration!$A$2:$A$4,Calibration!$D$2:$D$4,G192)</f>
        <v>566.72951480492077</v>
      </c>
    </row>
    <row r="193" spans="1:12" x14ac:dyDescent="0.25">
      <c r="A193">
        <v>954047</v>
      </c>
      <c r="B193">
        <v>14.522999759999999</v>
      </c>
      <c r="C193">
        <v>0.58380001999999998</v>
      </c>
      <c r="D193">
        <v>595.74700928000004</v>
      </c>
      <c r="E193">
        <v>2.2270998999999998</v>
      </c>
      <c r="F193">
        <v>9.9000003020963209E+37</v>
      </c>
      <c r="G193">
        <v>1.50020003</v>
      </c>
      <c r="H193">
        <v>9.9000003020963209E+37</v>
      </c>
      <c r="J193" s="2">
        <f>TREND(Calibration!$A$2:$A$4,Calibration!$B$2:$B$4,C193)</f>
        <v>382.01380697134175</v>
      </c>
      <c r="K193" s="2">
        <f>TREND(Calibration!$A$2:$A$4,Calibration!$C$2:$C$4,E193)</f>
        <v>877.80898585582054</v>
      </c>
      <c r="L193" s="2">
        <f>TREND(Calibration!$A$2:$A$4,Calibration!$D$2:$D$4,G193)</f>
        <v>567.14302912385585</v>
      </c>
    </row>
    <row r="194" spans="1:12" x14ac:dyDescent="0.25">
      <c r="A194">
        <v>959029</v>
      </c>
      <c r="B194">
        <v>14.489999770000001</v>
      </c>
      <c r="C194">
        <v>0.57349998000000002</v>
      </c>
      <c r="D194">
        <v>610.08599853999999</v>
      </c>
      <c r="E194">
        <v>2.3183999100000001</v>
      </c>
      <c r="F194">
        <v>1254.9119873</v>
      </c>
      <c r="G194">
        <v>1.50129998</v>
      </c>
      <c r="H194">
        <v>9.9000003020963209E+37</v>
      </c>
      <c r="J194" s="2">
        <f>TREND(Calibration!$A$2:$A$4,Calibration!$B$2:$B$4,C194)</f>
        <v>375.65182237974028</v>
      </c>
      <c r="K194" s="2">
        <f>TREND(Calibration!$A$2:$A$4,Calibration!$C$2:$C$4,E194)</f>
        <v>914.63901529943871</v>
      </c>
      <c r="L194" s="2">
        <f>TREND(Calibration!$A$2:$A$4,Calibration!$D$2:$D$4,G194)</f>
        <v>567.59785600589305</v>
      </c>
    </row>
    <row r="195" spans="1:12" x14ac:dyDescent="0.25">
      <c r="A195">
        <v>964028</v>
      </c>
      <c r="B195">
        <v>14.44999981</v>
      </c>
      <c r="C195">
        <v>0.57679999000000004</v>
      </c>
      <c r="D195">
        <v>622.71099853999999</v>
      </c>
      <c r="E195">
        <v>2.0808000600000001</v>
      </c>
      <c r="F195">
        <v>892.58599853999999</v>
      </c>
      <c r="G195">
        <v>1.4991999899999999</v>
      </c>
      <c r="H195">
        <v>9.9000003020963209E+37</v>
      </c>
      <c r="J195" s="2">
        <f>TREND(Calibration!$A$2:$A$4,Calibration!$B$2:$B$4,C195)</f>
        <v>377.69012638362091</v>
      </c>
      <c r="K195" s="2">
        <f>TREND(Calibration!$A$2:$A$4,Calibration!$C$2:$C$4,E195)</f>
        <v>818.79226269449111</v>
      </c>
      <c r="L195" s="2">
        <f>TREND(Calibration!$A$2:$A$4,Calibration!$D$2:$D$4,G195)</f>
        <v>566.72951480492077</v>
      </c>
    </row>
    <row r="196" spans="1:12" x14ac:dyDescent="0.25">
      <c r="A196">
        <v>969028</v>
      </c>
      <c r="B196">
        <v>14.35900021</v>
      </c>
      <c r="C196">
        <v>0.59570003000000005</v>
      </c>
      <c r="D196">
        <v>511.51501465000001</v>
      </c>
      <c r="E196">
        <v>2.0936999300000001</v>
      </c>
      <c r="F196">
        <v>9.9000003020963209E+37</v>
      </c>
      <c r="G196">
        <v>1.49590003</v>
      </c>
      <c r="H196">
        <v>993.06201171999999</v>
      </c>
      <c r="J196" s="2">
        <f>TREND(Calibration!$A$2:$A$4,Calibration!$B$2:$B$4,C196)</f>
        <v>389.36403864616085</v>
      </c>
      <c r="K196" s="2">
        <f>TREND(Calibration!$A$2:$A$4,Calibration!$C$2:$C$4,E196)</f>
        <v>823.99601450042019</v>
      </c>
      <c r="L196" s="2">
        <f>TREND(Calibration!$A$2:$A$4,Calibration!$D$2:$D$4,G196)</f>
        <v>565.36498867405339</v>
      </c>
    </row>
    <row r="197" spans="1:12" x14ac:dyDescent="0.25">
      <c r="A197">
        <v>974037</v>
      </c>
      <c r="B197">
        <v>14.27999973</v>
      </c>
      <c r="C197">
        <v>0.59350002000000002</v>
      </c>
      <c r="D197">
        <v>597.26501465000001</v>
      </c>
      <c r="E197">
        <v>2.2265999299999999</v>
      </c>
      <c r="F197">
        <v>9.9000003020963209E+37</v>
      </c>
      <c r="G197">
        <v>1.49749994</v>
      </c>
      <c r="H197">
        <v>1300.23400879</v>
      </c>
      <c r="J197" s="2">
        <f>TREND(Calibration!$A$2:$A$4,Calibration!$B$2:$B$4,C197)</f>
        <v>388.00516725135373</v>
      </c>
      <c r="K197" s="2">
        <f>TREND(Calibration!$A$2:$A$4,Calibration!$C$2:$C$4,E197)</f>
        <v>877.60730011864564</v>
      </c>
      <c r="L197" s="2">
        <f>TREND(Calibration!$A$2:$A$4,Calibration!$D$2:$D$4,G197)</f>
        <v>566.02654790569136</v>
      </c>
    </row>
    <row r="198" spans="1:12" x14ac:dyDescent="0.25">
      <c r="A198">
        <v>979029</v>
      </c>
      <c r="B198">
        <v>14.17300034</v>
      </c>
      <c r="C198">
        <v>0.58539998999999998</v>
      </c>
      <c r="D198">
        <v>1293.16503906</v>
      </c>
      <c r="E198">
        <v>2.2730000000000001</v>
      </c>
      <c r="F198">
        <v>1197.9630127</v>
      </c>
      <c r="G198">
        <v>1.5055999799999999</v>
      </c>
      <c r="H198">
        <v>9.9000003020963209E+37</v>
      </c>
      <c r="J198" s="2">
        <f>TREND(Calibration!$A$2:$A$4,Calibration!$B$2:$B$4,C198)</f>
        <v>383.00205405455932</v>
      </c>
      <c r="K198" s="2">
        <f>TREND(Calibration!$A$2:$A$4,Calibration!$C$2:$C$4,E198)</f>
        <v>896.32488781974178</v>
      </c>
      <c r="L198" s="2">
        <f>TREND(Calibration!$A$2:$A$4,Calibration!$D$2:$D$4,G198)</f>
        <v>569.37589645569551</v>
      </c>
    </row>
    <row r="199" spans="1:12" x14ac:dyDescent="0.25">
      <c r="A199">
        <v>984040</v>
      </c>
      <c r="B199">
        <v>14.29899979</v>
      </c>
      <c r="C199">
        <v>0.59189999000000004</v>
      </c>
      <c r="D199">
        <v>213.04200745</v>
      </c>
      <c r="E199">
        <v>2.2028000400000001</v>
      </c>
      <c r="F199">
        <v>9.9000003020963209E+37</v>
      </c>
      <c r="G199">
        <v>1.5046000500000001</v>
      </c>
      <c r="H199">
        <v>9.9000003020963209E+37</v>
      </c>
      <c r="J199" s="2">
        <f>TREND(Calibration!$A$2:$A$4,Calibration!$B$2:$B$4,C199)</f>
        <v>387.01688310817565</v>
      </c>
      <c r="K199" s="2">
        <f>TREND(Calibration!$A$2:$A$4,Calibration!$C$2:$C$4,E199)</f>
        <v>868.00652735361678</v>
      </c>
      <c r="L199" s="2">
        <f>TREND(Calibration!$A$2:$A$4,Calibration!$D$2:$D$4,G199)</f>
        <v>568.96242762151621</v>
      </c>
    </row>
    <row r="200" spans="1:12" x14ac:dyDescent="0.25">
      <c r="A200">
        <v>989029</v>
      </c>
      <c r="B200">
        <v>14.399999619999999</v>
      </c>
      <c r="C200">
        <v>0.58859998000000002</v>
      </c>
      <c r="D200">
        <v>1097.9079589800001</v>
      </c>
      <c r="E200">
        <v>2.4372000699999998</v>
      </c>
      <c r="F200">
        <v>9.9000003020963209E+37</v>
      </c>
      <c r="G200">
        <v>1.50189996</v>
      </c>
      <c r="H200">
        <v>9.9000003020963209E+37</v>
      </c>
      <c r="J200" s="2">
        <f>TREND(Calibration!$A$2:$A$4,Calibration!$B$2:$B$4,C200)</f>
        <v>384.97857910429497</v>
      </c>
      <c r="K200" s="2">
        <f>TREND(Calibration!$A$2:$A$4,Calibration!$C$2:$C$4,E200)</f>
        <v>962.56248639989678</v>
      </c>
      <c r="L200" s="2">
        <f>TREND(Calibration!$A$2:$A$4,Calibration!$D$2:$D$4,G200)</f>
        <v>567.84594640335183</v>
      </c>
    </row>
    <row r="201" spans="1:12" x14ac:dyDescent="0.25">
      <c r="A201">
        <v>994029</v>
      </c>
      <c r="B201">
        <v>14.536999700000001</v>
      </c>
      <c r="C201">
        <v>0.58109999000000001</v>
      </c>
      <c r="D201">
        <v>838.09802246000004</v>
      </c>
      <c r="E201">
        <v>2.3729000099999999</v>
      </c>
      <c r="F201">
        <v>1202.44104004</v>
      </c>
      <c r="G201">
        <v>1.5055999799999999</v>
      </c>
      <c r="H201">
        <v>9.9000003020963209E+37</v>
      </c>
      <c r="J201" s="2">
        <f>TREND(Calibration!$A$2:$A$4,Calibration!$B$2:$B$4,C201)</f>
        <v>380.34609021909012</v>
      </c>
      <c r="K201" s="2">
        <f>TREND(Calibration!$A$2:$A$4,Calibration!$C$2:$C$4,E201)</f>
        <v>936.62412009493789</v>
      </c>
      <c r="L201" s="2">
        <f>TREND(Calibration!$A$2:$A$4,Calibration!$D$2:$D$4,G201)</f>
        <v>569.37589645569551</v>
      </c>
    </row>
    <row r="202" spans="1:12" x14ac:dyDescent="0.25">
      <c r="A202">
        <v>999028</v>
      </c>
      <c r="B202">
        <v>14.670000079999999</v>
      </c>
      <c r="C202">
        <v>0.58160000999999995</v>
      </c>
      <c r="D202">
        <v>576.71197510000002</v>
      </c>
      <c r="E202">
        <v>2.1089000699999998</v>
      </c>
      <c r="F202">
        <v>1080.6999511700001</v>
      </c>
      <c r="G202">
        <v>1.5067000399999999</v>
      </c>
      <c r="H202">
        <v>9.9000003020963209E+37</v>
      </c>
      <c r="J202" s="2">
        <f>TREND(Calibration!$A$2:$A$4,Calibration!$B$2:$B$4,C202)</f>
        <v>380.65493557653457</v>
      </c>
      <c r="K202" s="2">
        <f>TREND(Calibration!$A$2:$A$4,Calibration!$C$2:$C$4,E202)</f>
        <v>830.12768528279037</v>
      </c>
      <c r="L202" s="2">
        <f>TREND(Calibration!$A$2:$A$4,Calibration!$D$2:$D$4,G202)</f>
        <v>569.83076882248849</v>
      </c>
    </row>
    <row r="203" spans="1:12" x14ac:dyDescent="0.25">
      <c r="A203">
        <v>1004146</v>
      </c>
      <c r="B203">
        <v>14.652999879999999</v>
      </c>
      <c r="C203">
        <v>0.58109999000000001</v>
      </c>
      <c r="D203">
        <v>1054.3919677700001</v>
      </c>
      <c r="E203">
        <v>2.0262000599999999</v>
      </c>
      <c r="F203">
        <v>630.83801270000004</v>
      </c>
      <c r="G203">
        <v>1.51479995</v>
      </c>
      <c r="H203">
        <v>9.9000003020963209E+37</v>
      </c>
      <c r="J203" s="2">
        <f>TREND(Calibration!$A$2:$A$4,Calibration!$B$2:$B$4,C203)</f>
        <v>380.34609021909012</v>
      </c>
      <c r="K203" s="2">
        <f>TREND(Calibration!$A$2:$A$4,Calibration!$C$2:$C$4,E203)</f>
        <v>796.76685867075048</v>
      </c>
      <c r="L203" s="2">
        <f>TREND(Calibration!$A$2:$A$4,Calibration!$D$2:$D$4,G203)</f>
        <v>573.18006361778134</v>
      </c>
    </row>
    <row r="204" spans="1:12" x14ac:dyDescent="0.25">
      <c r="A204">
        <v>1009028</v>
      </c>
      <c r="B204">
        <v>14.625</v>
      </c>
      <c r="C204">
        <v>0.59189999000000004</v>
      </c>
      <c r="D204">
        <v>621.23797606999995</v>
      </c>
      <c r="E204">
        <v>2.2686998799999998</v>
      </c>
      <c r="F204">
        <v>9.9000003020963209E+37</v>
      </c>
      <c r="G204">
        <v>1.5169999599999999</v>
      </c>
      <c r="H204">
        <v>1219.66894531</v>
      </c>
      <c r="J204" s="2">
        <f>TREND(Calibration!$A$2:$A$4,Calibration!$B$2:$B$4,C204)</f>
        <v>387.01688310817565</v>
      </c>
      <c r="K204" s="2">
        <f>TREND(Calibration!$A$2:$A$4,Calibration!$C$2:$C$4,E204)</f>
        <v>894.59023799647116</v>
      </c>
      <c r="L204" s="2">
        <f>TREND(Calibration!$A$2:$A$4,Calibration!$D$2:$D$4,G204)</f>
        <v>574.08976286661152</v>
      </c>
    </row>
    <row r="205" spans="1:12" x14ac:dyDescent="0.25">
      <c r="A205">
        <v>1014028</v>
      </c>
      <c r="B205">
        <v>14.53100014</v>
      </c>
      <c r="C205">
        <v>0.59399997999999998</v>
      </c>
      <c r="D205">
        <v>913.52398682</v>
      </c>
      <c r="E205">
        <v>2.1250998999999999</v>
      </c>
      <c r="F205">
        <v>1316.4470214800001</v>
      </c>
      <c r="G205">
        <v>1.5169999599999999</v>
      </c>
      <c r="H205">
        <v>9.9000003020963209E+37</v>
      </c>
      <c r="J205" s="2">
        <f>TREND(Calibration!$A$2:$A$4,Calibration!$B$2:$B$4,C205)</f>
        <v>388.31397554883767</v>
      </c>
      <c r="K205" s="2">
        <f>TREND(Calibration!$A$2:$A$4,Calibration!$C$2:$C$4,E205)</f>
        <v>836.66262669059108</v>
      </c>
      <c r="L205" s="2">
        <f>TREND(Calibration!$A$2:$A$4,Calibration!$D$2:$D$4,G205)</f>
        <v>574.08976286661152</v>
      </c>
    </row>
    <row r="206" spans="1:12" x14ac:dyDescent="0.25">
      <c r="A206">
        <v>1019028</v>
      </c>
      <c r="B206">
        <v>14.39500046</v>
      </c>
      <c r="C206">
        <v>0.59619999000000001</v>
      </c>
      <c r="D206">
        <v>917.65002441000001</v>
      </c>
      <c r="E206">
        <v>2.2994999900000002</v>
      </c>
      <c r="F206">
        <v>1144.0860595700001</v>
      </c>
      <c r="G206">
        <v>1.5181000200000001</v>
      </c>
      <c r="H206">
        <v>9.9000003020963209E+37</v>
      </c>
      <c r="J206" s="2">
        <f>TREND(Calibration!$A$2:$A$4,Calibration!$B$2:$B$4,C206)</f>
        <v>389.67284694364486</v>
      </c>
      <c r="K206" s="2">
        <f>TREND(Calibration!$A$2:$A$4,Calibration!$C$2:$C$4,E206)</f>
        <v>907.01486925518282</v>
      </c>
      <c r="L206" s="2">
        <f>TREND(Calibration!$A$2:$A$4,Calibration!$D$2:$D$4,G206)</f>
        <v>574.54463523340462</v>
      </c>
    </row>
    <row r="207" spans="1:12" x14ac:dyDescent="0.25">
      <c r="A207">
        <v>1024030</v>
      </c>
      <c r="B207">
        <v>14.29399967</v>
      </c>
      <c r="C207">
        <v>0.58539998999999998</v>
      </c>
      <c r="D207">
        <v>9.9000003020963209E+37</v>
      </c>
      <c r="E207">
        <v>2.5576000200000002</v>
      </c>
      <c r="F207">
        <v>1052.3549804700001</v>
      </c>
      <c r="G207">
        <v>1.51970005</v>
      </c>
      <c r="H207">
        <v>9.9000003020963209E+37</v>
      </c>
      <c r="J207" s="2">
        <f>TREND(Calibration!$A$2:$A$4,Calibration!$B$2:$B$4,C207)</f>
        <v>383.00205405455932</v>
      </c>
      <c r="K207" s="2">
        <f>TREND(Calibration!$A$2:$A$4,Calibration!$C$2:$C$4,E207)</f>
        <v>1011.1313058722076</v>
      </c>
      <c r="L207" s="2">
        <f>TREND(Calibration!$A$2:$A$4,Calibration!$D$2:$D$4,G207)</f>
        <v>575.20624408477602</v>
      </c>
    </row>
    <row r="208" spans="1:12" x14ac:dyDescent="0.25">
      <c r="A208">
        <v>1029029</v>
      </c>
      <c r="B208">
        <v>14.24699974</v>
      </c>
      <c r="C208">
        <v>0.59509999000000002</v>
      </c>
      <c r="D208">
        <v>396.84698486000002</v>
      </c>
      <c r="E208">
        <v>2.3782999500000002</v>
      </c>
      <c r="F208">
        <v>9.9000003020963209E+37</v>
      </c>
      <c r="G208">
        <v>1.51909995</v>
      </c>
      <c r="H208">
        <v>1273.4680175799999</v>
      </c>
      <c r="J208" s="2">
        <f>TREND(Calibration!$A$2:$A$4,Calibration!$B$2:$B$4,C208)</f>
        <v>388.9934143345713</v>
      </c>
      <c r="K208" s="2">
        <f>TREND(Calibration!$A$2:$A$4,Calibration!$C$2:$C$4,E208)</f>
        <v>938.80243255288599</v>
      </c>
      <c r="L208" s="2">
        <f>TREND(Calibration!$A$2:$A$4,Calibration!$D$2:$D$4,G208)</f>
        <v>574.9581040675838</v>
      </c>
    </row>
    <row r="209" spans="1:12" x14ac:dyDescent="0.25">
      <c r="A209">
        <v>1034052</v>
      </c>
      <c r="B209">
        <v>14.227999690000001</v>
      </c>
      <c r="C209">
        <v>0.58380001999999998</v>
      </c>
      <c r="D209">
        <v>979.20202637</v>
      </c>
      <c r="E209">
        <v>2.4291000399999998</v>
      </c>
      <c r="F209">
        <v>1330.45605469</v>
      </c>
      <c r="G209">
        <v>1.5181000200000001</v>
      </c>
      <c r="H209">
        <v>9.9000003020963209E+37</v>
      </c>
      <c r="J209" s="2">
        <f>TREND(Calibration!$A$2:$A$4,Calibration!$B$2:$B$4,C209)</f>
        <v>382.01380697134175</v>
      </c>
      <c r="K209" s="2">
        <f>TREND(Calibration!$A$2:$A$4,Calibration!$C$2:$C$4,E209)</f>
        <v>959.29496930549351</v>
      </c>
      <c r="L209" s="2">
        <f>TREND(Calibration!$A$2:$A$4,Calibration!$D$2:$D$4,G209)</f>
        <v>574.54463523340462</v>
      </c>
    </row>
    <row r="210" spans="1:12" x14ac:dyDescent="0.25">
      <c r="A210">
        <v>1039107</v>
      </c>
      <c r="B210">
        <v>14.43500042</v>
      </c>
      <c r="C210">
        <v>0.58590001000000003</v>
      </c>
      <c r="D210">
        <v>313.55899047999998</v>
      </c>
      <c r="E210">
        <v>2.5230999000000001</v>
      </c>
      <c r="F210">
        <v>9.9000003020963209E+37</v>
      </c>
      <c r="G210">
        <v>1.4883999800000001</v>
      </c>
      <c r="H210">
        <v>975.07202147999999</v>
      </c>
      <c r="J210" s="2">
        <f>TREND(Calibration!$A$2:$A$4,Calibration!$B$2:$B$4,C210)</f>
        <v>383.31089941200383</v>
      </c>
      <c r="K210" s="2">
        <f>TREND(Calibration!$A$2:$A$4,Calibration!$C$2:$C$4,E210)</f>
        <v>997.21410657060437</v>
      </c>
      <c r="L210" s="2">
        <f>TREND(Calibration!$A$2:$A$4,Calibration!$D$2:$D$4,G210)</f>
        <v>562.26373465648567</v>
      </c>
    </row>
    <row r="211" spans="1:12" x14ac:dyDescent="0.25">
      <c r="A211">
        <v>1044028</v>
      </c>
      <c r="B211">
        <v>14.567999840000001</v>
      </c>
      <c r="C211">
        <v>0.57779997999999999</v>
      </c>
      <c r="D211">
        <v>1138.6600341799999</v>
      </c>
      <c r="E211">
        <v>2.34540009</v>
      </c>
      <c r="F211">
        <v>996.46197510000002</v>
      </c>
      <c r="G211">
        <v>1.4878</v>
      </c>
      <c r="H211">
        <v>9.9000003020963209E+37</v>
      </c>
      <c r="J211" s="2">
        <f>TREND(Calibration!$A$2:$A$4,Calibration!$B$2:$B$4,C211)</f>
        <v>378.30778621520949</v>
      </c>
      <c r="K211" s="2">
        <f>TREND(Calibration!$A$2:$A$4,Calibration!$C$2:$C$4,E211)</f>
        <v>925.53077121910394</v>
      </c>
      <c r="L211" s="2">
        <f>TREND(Calibration!$A$2:$A$4,Calibration!$D$2:$D$4,G211)</f>
        <v>562.015644259027</v>
      </c>
    </row>
    <row r="212" spans="1:12" x14ac:dyDescent="0.25">
      <c r="A212">
        <v>1049029</v>
      </c>
      <c r="B212">
        <v>14.64599991</v>
      </c>
      <c r="C212">
        <v>0.58810001999999995</v>
      </c>
      <c r="D212">
        <v>785.34802246000004</v>
      </c>
      <c r="E212">
        <v>2.1903998900000001</v>
      </c>
      <c r="F212">
        <v>9.9000003020963209E+37</v>
      </c>
      <c r="G212">
        <v>1.4947999700000001</v>
      </c>
      <c r="H212">
        <v>1210.6639404299999</v>
      </c>
      <c r="J212" s="2">
        <f>TREND(Calibration!$A$2:$A$4,Calibration!$B$2:$B$4,C212)</f>
        <v>384.6697708068109</v>
      </c>
      <c r="K212" s="2">
        <f>TREND(Calibration!$A$2:$A$4,Calibration!$C$2:$C$4,E212)</f>
        <v>863.00436043594311</v>
      </c>
      <c r="L212" s="2">
        <f>TREND(Calibration!$A$2:$A$4,Calibration!$D$2:$D$4,G212)</f>
        <v>564.91011630726041</v>
      </c>
    </row>
    <row r="213" spans="1:12" x14ac:dyDescent="0.25">
      <c r="A213">
        <v>1054028</v>
      </c>
      <c r="B213">
        <v>14.68799973</v>
      </c>
      <c r="C213">
        <v>0.59890001999999998</v>
      </c>
      <c r="D213">
        <v>382.76000977000001</v>
      </c>
      <c r="E213">
        <v>2.2783999399999999</v>
      </c>
      <c r="F213">
        <v>1370.3520507799999</v>
      </c>
      <c r="G213">
        <v>1.49380004</v>
      </c>
      <c r="H213">
        <v>1173.74902344</v>
      </c>
      <c r="J213" s="2">
        <f>TREND(Calibration!$A$2:$A$4,Calibration!$B$2:$B$4,C213)</f>
        <v>391.34056369589644</v>
      </c>
      <c r="K213" s="2">
        <f>TREND(Calibration!$A$2:$A$4,Calibration!$C$2:$C$4,E213)</f>
        <v>898.50320027768964</v>
      </c>
      <c r="L213" s="2">
        <f>TREND(Calibration!$A$2:$A$4,Calibration!$D$2:$D$4,G213)</f>
        <v>564.49664747308111</v>
      </c>
    </row>
    <row r="214" spans="1:12" x14ac:dyDescent="0.25">
      <c r="A214">
        <v>1059029</v>
      </c>
      <c r="B214">
        <v>14.59399986</v>
      </c>
      <c r="C214">
        <v>0.59670000999999995</v>
      </c>
      <c r="D214">
        <v>1017.13299561</v>
      </c>
      <c r="E214">
        <v>2.34159994</v>
      </c>
      <c r="F214">
        <v>9.9000003020963209E+37</v>
      </c>
      <c r="G214">
        <v>1.4894000300000001</v>
      </c>
      <c r="H214">
        <v>9.9000003020963209E+37</v>
      </c>
      <c r="J214" s="2">
        <f>TREND(Calibration!$A$2:$A$4,Calibration!$B$2:$B$4,C214)</f>
        <v>389.98169230108931</v>
      </c>
      <c r="K214" s="2">
        <f>TREND(Calibration!$A$2:$A$4,Calibration!$C$2:$C$4,E214)</f>
        <v>923.99780713300834</v>
      </c>
      <c r="L214" s="2">
        <f>TREND(Calibration!$A$2:$A$4,Calibration!$D$2:$D$4,G214)</f>
        <v>562.67725311039851</v>
      </c>
    </row>
    <row r="215" spans="1:12" x14ac:dyDescent="0.25">
      <c r="A215">
        <v>1064028</v>
      </c>
      <c r="B215">
        <v>14.463000299999999</v>
      </c>
      <c r="C215">
        <v>0.58810001999999995</v>
      </c>
      <c r="D215">
        <v>1047.30895996</v>
      </c>
      <c r="E215">
        <v>2.3961999399999998</v>
      </c>
      <c r="F215">
        <v>9.9000003020963209E+37</v>
      </c>
      <c r="G215">
        <v>1.49160004</v>
      </c>
      <c r="H215">
        <v>9.9000003020963209E+37</v>
      </c>
      <c r="J215" s="2">
        <f>TREND(Calibration!$A$2:$A$4,Calibration!$B$2:$B$4,C215)</f>
        <v>384.6697708068109</v>
      </c>
      <c r="K215" s="2">
        <f>TREND(Calibration!$A$2:$A$4,Calibration!$C$2:$C$4,E215)</f>
        <v>946.02321115674874</v>
      </c>
      <c r="L215" s="2">
        <f>TREND(Calibration!$A$2:$A$4,Calibration!$D$2:$D$4,G215)</f>
        <v>563.58695235922869</v>
      </c>
    </row>
    <row r="216" spans="1:12" x14ac:dyDescent="0.25">
      <c r="A216">
        <v>1069028</v>
      </c>
      <c r="B216">
        <v>14.37800026</v>
      </c>
      <c r="C216">
        <v>0.58270001000000005</v>
      </c>
      <c r="D216">
        <v>625.29998779000005</v>
      </c>
      <c r="E216">
        <v>2.3113999399999998</v>
      </c>
      <c r="F216">
        <v>9.9000003020963209E+37</v>
      </c>
      <c r="G216">
        <v>1.49160004</v>
      </c>
      <c r="H216">
        <v>9.9000003020963209E+37</v>
      </c>
      <c r="J216" s="2">
        <f>TREND(Calibration!$A$2:$A$4,Calibration!$B$2:$B$4,C216)</f>
        <v>381.33436818560818</v>
      </c>
      <c r="K216" s="2">
        <f>TREND(Calibration!$A$2:$A$4,Calibration!$C$2:$C$4,E216)</f>
        <v>911.81525765467563</v>
      </c>
      <c r="L216" s="2">
        <f>TREND(Calibration!$A$2:$A$4,Calibration!$D$2:$D$4,G216)</f>
        <v>563.58695235922869</v>
      </c>
    </row>
    <row r="217" spans="1:12" x14ac:dyDescent="0.25">
      <c r="A217">
        <v>1074069</v>
      </c>
      <c r="B217">
        <v>14.34399986</v>
      </c>
      <c r="C217">
        <v>0.59240000999999998</v>
      </c>
      <c r="D217">
        <v>330.45999146000003</v>
      </c>
      <c r="E217">
        <v>2.20930004</v>
      </c>
      <c r="F217">
        <v>9.9000003020963209E+37</v>
      </c>
      <c r="G217">
        <v>1.4904999699999999</v>
      </c>
      <c r="H217">
        <v>1245.1550293</v>
      </c>
      <c r="J217" s="2">
        <f>TREND(Calibration!$A$2:$A$4,Calibration!$B$2:$B$4,C217)</f>
        <v>387.3257284656201</v>
      </c>
      <c r="K217" s="2">
        <f>TREND(Calibration!$A$2:$A$4,Calibration!$C$2:$C$4,E217)</f>
        <v>870.62859926120495</v>
      </c>
      <c r="L217" s="2">
        <f>TREND(Calibration!$A$2:$A$4,Calibration!$D$2:$D$4,G217)</f>
        <v>563.13207585745795</v>
      </c>
    </row>
    <row r="218" spans="1:12" x14ac:dyDescent="0.25">
      <c r="A218">
        <v>1079029</v>
      </c>
      <c r="B218">
        <v>14.26799965</v>
      </c>
      <c r="C218">
        <v>0.58969998000000001</v>
      </c>
      <c r="D218">
        <v>1143.0749511700001</v>
      </c>
      <c r="E218">
        <v>2.05049992</v>
      </c>
      <c r="F218">
        <v>1313.88793945</v>
      </c>
      <c r="G218">
        <v>1.4861999800000001</v>
      </c>
      <c r="H218">
        <v>9.9000003020963209E+37</v>
      </c>
      <c r="J218" s="2">
        <f>TREND(Calibration!$A$2:$A$4,Calibration!$B$2:$B$4,C218)</f>
        <v>385.65801171336847</v>
      </c>
      <c r="K218" s="2">
        <f>TREND(Calibration!$A$2:$A$4,Calibration!$C$2:$C$4,E218)</f>
        <v>806.56931717295447</v>
      </c>
      <c r="L218" s="2">
        <f>TREND(Calibration!$A$2:$A$4,Calibration!$D$2:$D$4,G218)</f>
        <v>561.35403954263325</v>
      </c>
    </row>
    <row r="219" spans="1:12" x14ac:dyDescent="0.25">
      <c r="A219">
        <v>1084025</v>
      </c>
      <c r="B219">
        <v>14.303999900000001</v>
      </c>
      <c r="C219">
        <v>0.59890001999999998</v>
      </c>
      <c r="D219">
        <v>891.52398682</v>
      </c>
      <c r="E219">
        <v>2.2346999599999999</v>
      </c>
      <c r="F219">
        <v>9.9000003020963209E+37</v>
      </c>
      <c r="G219">
        <v>1.4878</v>
      </c>
      <c r="H219">
        <v>1197.3120117200001</v>
      </c>
      <c r="J219" s="2">
        <f>TREND(Calibration!$A$2:$A$4,Calibration!$B$2:$B$4,C219)</f>
        <v>391.34056369589644</v>
      </c>
      <c r="K219" s="2">
        <f>TREND(Calibration!$A$2:$A$4,Calibration!$C$2:$C$4,E219)</f>
        <v>880.87481721304891</v>
      </c>
      <c r="L219" s="2">
        <f>TREND(Calibration!$A$2:$A$4,Calibration!$D$2:$D$4,G219)</f>
        <v>562.015644259027</v>
      </c>
    </row>
    <row r="220" spans="1:12" x14ac:dyDescent="0.25">
      <c r="A220">
        <v>1089026</v>
      </c>
      <c r="B220">
        <v>14.31299973</v>
      </c>
      <c r="C220">
        <v>0.59189999000000004</v>
      </c>
      <c r="D220">
        <v>1004.75500488</v>
      </c>
      <c r="E220">
        <v>2.2535998799999999</v>
      </c>
      <c r="F220">
        <v>9.9000003020963209E+37</v>
      </c>
      <c r="G220">
        <v>1.4883999800000001</v>
      </c>
      <c r="H220">
        <v>9.9000003020963209E+37</v>
      </c>
      <c r="J220" s="2">
        <f>TREND(Calibration!$A$2:$A$4,Calibration!$B$2:$B$4,C220)</f>
        <v>387.01688310817565</v>
      </c>
      <c r="K220" s="2">
        <f>TREND(Calibration!$A$2:$A$4,Calibration!$C$2:$C$4,E220)</f>
        <v>888.49896325730481</v>
      </c>
      <c r="L220" s="2">
        <f>TREND(Calibration!$A$2:$A$4,Calibration!$D$2:$D$4,G220)</f>
        <v>562.26373465648567</v>
      </c>
    </row>
    <row r="221" spans="1:12" x14ac:dyDescent="0.25">
      <c r="A221">
        <v>1094025</v>
      </c>
      <c r="B221">
        <v>14.364000320000001</v>
      </c>
      <c r="C221">
        <v>0.58160000999999995</v>
      </c>
      <c r="D221">
        <v>711.38397216999999</v>
      </c>
      <c r="E221">
        <v>2.0441000499999999</v>
      </c>
      <c r="F221">
        <v>1175.8380127</v>
      </c>
      <c r="G221">
        <v>1.4904999699999999</v>
      </c>
      <c r="H221">
        <v>9.9000003020963209E+37</v>
      </c>
      <c r="J221" s="2">
        <f>TREND(Calibration!$A$2:$A$4,Calibration!$B$2:$B$4,C221)</f>
        <v>380.65493557653457</v>
      </c>
      <c r="K221" s="2">
        <f>TREND(Calibration!$A$2:$A$4,Calibration!$C$2:$C$4,E221)</f>
        <v>803.98763727461346</v>
      </c>
      <c r="L221" s="2">
        <f>TREND(Calibration!$A$2:$A$4,Calibration!$D$2:$D$4,G221)</f>
        <v>563.13207585745795</v>
      </c>
    </row>
    <row r="222" spans="1:12" x14ac:dyDescent="0.25">
      <c r="A222">
        <v>1099025</v>
      </c>
      <c r="B222">
        <v>14.40799999</v>
      </c>
      <c r="C222">
        <v>0.59939998000000005</v>
      </c>
      <c r="D222">
        <v>562.76898193</v>
      </c>
      <c r="E222">
        <v>2.00519991</v>
      </c>
      <c r="F222">
        <v>1215.8549804700001</v>
      </c>
      <c r="G222">
        <v>1.48889995</v>
      </c>
      <c r="H222">
        <v>1306.6030273399999</v>
      </c>
      <c r="J222" s="2">
        <f>TREND(Calibration!$A$2:$A$4,Calibration!$B$2:$B$4,C222)</f>
        <v>391.6493719933805</v>
      </c>
      <c r="K222" s="2">
        <f>TREND(Calibration!$A$2:$A$4,Calibration!$C$2:$C$4,E222)</f>
        <v>788.29548892149865</v>
      </c>
      <c r="L222" s="2">
        <f>TREND(Calibration!$A$2:$A$4,Calibration!$D$2:$D$4,G222)</f>
        <v>562.47047114106419</v>
      </c>
    </row>
    <row r="223" spans="1:12" x14ac:dyDescent="0.25">
      <c r="A223">
        <v>1104039</v>
      </c>
      <c r="B223">
        <v>14.45300007</v>
      </c>
      <c r="C223">
        <v>0.59840000000000004</v>
      </c>
      <c r="D223">
        <v>424.28900146000001</v>
      </c>
      <c r="E223">
        <v>2.1839001200000001</v>
      </c>
      <c r="F223">
        <v>9.9000003020963209E+37</v>
      </c>
      <c r="G223">
        <v>1.4921</v>
      </c>
      <c r="H223">
        <v>1150.39294434</v>
      </c>
      <c r="J223" s="2">
        <f>TREND(Calibration!$A$2:$A$4,Calibration!$B$2:$B$4,C223)</f>
        <v>391.03171833845198</v>
      </c>
      <c r="K223" s="2">
        <f>TREND(Calibration!$A$2:$A$4,Calibration!$C$2:$C$4,E223)</f>
        <v>860.38238130936088</v>
      </c>
      <c r="L223" s="2">
        <f>TREND(Calibration!$A$2:$A$4,Calibration!$D$2:$D$4,G223)</f>
        <v>563.79368470882946</v>
      </c>
    </row>
    <row r="224" spans="1:12" x14ac:dyDescent="0.25">
      <c r="A224">
        <v>1109025</v>
      </c>
      <c r="B224">
        <v>14.38799953</v>
      </c>
      <c r="C224">
        <v>0.61189996999999996</v>
      </c>
      <c r="D224">
        <v>945.67297363</v>
      </c>
      <c r="E224">
        <v>2.2169001100000001</v>
      </c>
      <c r="F224">
        <v>9.9000003020963209E+37</v>
      </c>
      <c r="G224">
        <v>1.4947999700000001</v>
      </c>
      <c r="H224">
        <v>9.9000003020963209E+37</v>
      </c>
      <c r="J224" s="2">
        <f>TREND(Calibration!$A$2:$A$4,Calibration!$B$2:$B$4,C224)</f>
        <v>399.37019091982853</v>
      </c>
      <c r="K224" s="2">
        <f>TREND(Calibration!$A$2:$A$4,Calibration!$C$2:$C$4,E224)</f>
        <v>873.6944346523901</v>
      </c>
      <c r="L224" s="2">
        <f>TREND(Calibration!$A$2:$A$4,Calibration!$D$2:$D$4,G224)</f>
        <v>564.91011630726041</v>
      </c>
    </row>
    <row r="225" spans="1:12" x14ac:dyDescent="0.25">
      <c r="A225">
        <v>1114025</v>
      </c>
      <c r="B225">
        <v>14.27099991</v>
      </c>
      <c r="C225">
        <v>0.60919999999999996</v>
      </c>
      <c r="D225">
        <v>824.75897216999999</v>
      </c>
      <c r="E225">
        <v>2.1953000999999999</v>
      </c>
      <c r="F225">
        <v>9.9000003020963209E+37</v>
      </c>
      <c r="G225">
        <v>1.49650002</v>
      </c>
      <c r="H225">
        <v>1019.35302734</v>
      </c>
      <c r="J225" s="2">
        <f>TREND(Calibration!$A$2:$A$4,Calibration!$B$2:$B$4,C225)</f>
        <v>397.7025112275374</v>
      </c>
      <c r="K225" s="2">
        <f>TREND(Calibration!$A$2:$A$4,Calibration!$C$2:$C$4,E225)</f>
        <v>864.98108397167869</v>
      </c>
      <c r="L225" s="2">
        <f>TREND(Calibration!$A$2:$A$4,Calibration!$D$2:$D$4,G225)</f>
        <v>565.61308320648982</v>
      </c>
    </row>
    <row r="226" spans="1:12" x14ac:dyDescent="0.25">
      <c r="A226">
        <v>1119025</v>
      </c>
      <c r="B226">
        <v>14.18000031</v>
      </c>
      <c r="C226">
        <v>0.59399997999999998</v>
      </c>
      <c r="D226">
        <v>1075.8800048799999</v>
      </c>
      <c r="E226">
        <v>2.1363999800000002</v>
      </c>
      <c r="F226">
        <v>1336.7239990200001</v>
      </c>
      <c r="G226">
        <v>1.49699998</v>
      </c>
      <c r="H226">
        <v>9.9000003020963209E+37</v>
      </c>
      <c r="J226" s="2">
        <f>TREND(Calibration!$A$2:$A$4,Calibration!$B$2:$B$4,C226)</f>
        <v>388.31397554883767</v>
      </c>
      <c r="K226" s="2">
        <f>TREND(Calibration!$A$2:$A$4,Calibration!$C$2:$C$4,E226)</f>
        <v>841.22103012466789</v>
      </c>
      <c r="L226" s="2">
        <f>TREND(Calibration!$A$2:$A$4,Calibration!$D$2:$D$4,G226)</f>
        <v>565.81981555609059</v>
      </c>
    </row>
    <row r="227" spans="1:12" x14ac:dyDescent="0.25">
      <c r="A227">
        <v>1124037</v>
      </c>
      <c r="B227">
        <v>14.20600033</v>
      </c>
      <c r="C227">
        <v>0.60699999000000004</v>
      </c>
      <c r="D227">
        <v>318.79998778999999</v>
      </c>
      <c r="E227">
        <v>1.99870002</v>
      </c>
      <c r="F227">
        <v>9.9000003020963209E+37</v>
      </c>
      <c r="G227">
        <v>1.49380004</v>
      </c>
      <c r="H227">
        <v>1267.89001465</v>
      </c>
      <c r="J227" s="2">
        <f>TREND(Calibration!$A$2:$A$4,Calibration!$B$2:$B$4,C227)</f>
        <v>396.34363983273033</v>
      </c>
      <c r="K227" s="2">
        <f>TREND(Calibration!$A$2:$A$4,Calibration!$C$2:$C$4,E227)</f>
        <v>785.67346138743517</v>
      </c>
      <c r="L227" s="2">
        <f>TREND(Calibration!$A$2:$A$4,Calibration!$D$2:$D$4,G227)</f>
        <v>564.49664747308111</v>
      </c>
    </row>
    <row r="228" spans="1:12" x14ac:dyDescent="0.25">
      <c r="A228">
        <v>1129026</v>
      </c>
      <c r="B228">
        <v>14.204999920000001</v>
      </c>
      <c r="C228">
        <v>0.59619999000000001</v>
      </c>
      <c r="D228">
        <v>1027.7979736299999</v>
      </c>
      <c r="E228">
        <v>1.90310001</v>
      </c>
      <c r="F228">
        <v>1195.2270507799999</v>
      </c>
      <c r="G228">
        <v>1.49380004</v>
      </c>
      <c r="H228">
        <v>1337.6810302700001</v>
      </c>
      <c r="J228" s="2">
        <f>TREND(Calibration!$A$2:$A$4,Calibration!$B$2:$B$4,C228)</f>
        <v>389.67284694364486</v>
      </c>
      <c r="K228" s="2">
        <f>TREND(Calibration!$A$2:$A$4,Calibration!$C$2:$C$4,E228)</f>
        <v>747.10883052802785</v>
      </c>
      <c r="L228" s="2">
        <f>TREND(Calibration!$A$2:$A$4,Calibration!$D$2:$D$4,G228)</f>
        <v>564.49664747308111</v>
      </c>
    </row>
    <row r="229" spans="1:12" x14ac:dyDescent="0.25">
      <c r="A229">
        <v>1134024</v>
      </c>
      <c r="B229">
        <v>14.27900028</v>
      </c>
      <c r="C229">
        <v>0.60919999999999996</v>
      </c>
      <c r="D229">
        <v>902.54101562000005</v>
      </c>
      <c r="E229">
        <v>2.14770007</v>
      </c>
      <c r="F229">
        <v>1188.8540039100001</v>
      </c>
      <c r="G229">
        <v>1.49269998</v>
      </c>
      <c r="H229">
        <v>9.9000003020963209E+37</v>
      </c>
      <c r="J229" s="2">
        <f>TREND(Calibration!$A$2:$A$4,Calibration!$B$2:$B$4,C229)</f>
        <v>397.7025112275374</v>
      </c>
      <c r="K229" s="2">
        <f>TREND(Calibration!$A$2:$A$4,Calibration!$C$2:$C$4,E229)</f>
        <v>845.77943759270136</v>
      </c>
      <c r="L229" s="2">
        <f>TREND(Calibration!$A$2:$A$4,Calibration!$D$2:$D$4,G229)</f>
        <v>564.04177510628813</v>
      </c>
    </row>
    <row r="230" spans="1:12" x14ac:dyDescent="0.25">
      <c r="A230">
        <v>1139025</v>
      </c>
      <c r="B230">
        <v>14.36200047</v>
      </c>
      <c r="C230">
        <v>0.60860002000000002</v>
      </c>
      <c r="D230">
        <v>989.69000243999994</v>
      </c>
      <c r="E230">
        <v>2.0153999300000001</v>
      </c>
      <c r="F230">
        <v>9.9000003020963209E+37</v>
      </c>
      <c r="G230">
        <v>1.4947999700000001</v>
      </c>
      <c r="H230">
        <v>9.9000003020963209E+37</v>
      </c>
      <c r="J230" s="2">
        <f>TREND(Calibration!$A$2:$A$4,Calibration!$B$2:$B$4,C230)</f>
        <v>397.33192397590841</v>
      </c>
      <c r="K230" s="2">
        <f>TREND(Calibration!$A$2:$A$4,Calibration!$C$2:$C$4,E230)</f>
        <v>792.41013290593526</v>
      </c>
      <c r="L230" s="2">
        <f>TREND(Calibration!$A$2:$A$4,Calibration!$D$2:$D$4,G230)</f>
        <v>564.91011630726041</v>
      </c>
    </row>
    <row r="231" spans="1:12" x14ac:dyDescent="0.25">
      <c r="A231">
        <v>1144025</v>
      </c>
      <c r="B231">
        <v>14.37800026</v>
      </c>
      <c r="C231">
        <v>0.60750002000000003</v>
      </c>
      <c r="D231">
        <v>1013.45501709</v>
      </c>
      <c r="E231">
        <v>2.0624001000000001</v>
      </c>
      <c r="F231">
        <v>9.9000003020963209E+37</v>
      </c>
      <c r="G231">
        <v>1.4947999700000001</v>
      </c>
      <c r="H231">
        <v>9.9000003020963209E+37</v>
      </c>
      <c r="J231" s="2">
        <f>TREND(Calibration!$A$2:$A$4,Calibration!$B$2:$B$4,C231)</f>
        <v>396.65249136683491</v>
      </c>
      <c r="K231" s="2">
        <f>TREND(Calibration!$A$2:$A$4,Calibration!$C$2:$C$4,E231)</f>
        <v>811.36979835345335</v>
      </c>
      <c r="L231" s="2">
        <f>TREND(Calibration!$A$2:$A$4,Calibration!$D$2:$D$4,G231)</f>
        <v>564.91011630726041</v>
      </c>
    </row>
    <row r="232" spans="1:12" x14ac:dyDescent="0.25">
      <c r="A232">
        <v>1149119</v>
      </c>
      <c r="B232">
        <v>14.432000159999999</v>
      </c>
      <c r="C232">
        <v>0.60320001999999995</v>
      </c>
      <c r="D232">
        <v>342.15301513999998</v>
      </c>
      <c r="E232">
        <v>2.2367999599999999</v>
      </c>
      <c r="F232">
        <v>9.9000003020963209E+37</v>
      </c>
      <c r="G232">
        <v>1.49590003</v>
      </c>
      <c r="H232">
        <v>1039.0909423799999</v>
      </c>
      <c r="J232" s="2">
        <f>TREND(Calibration!$A$2:$A$4,Calibration!$B$2:$B$4,C232)</f>
        <v>393.99652753136564</v>
      </c>
      <c r="K232" s="2">
        <f>TREND(Calibration!$A$2:$A$4,Calibration!$C$2:$C$4,E232)</f>
        <v>881.72194813703902</v>
      </c>
      <c r="L232" s="2">
        <f>TREND(Calibration!$A$2:$A$4,Calibration!$D$2:$D$4,G232)</f>
        <v>565.36498867405339</v>
      </c>
    </row>
    <row r="233" spans="1:12" x14ac:dyDescent="0.25">
      <c r="A233">
        <v>1154026</v>
      </c>
      <c r="B233">
        <v>14.338999749999999</v>
      </c>
      <c r="C233">
        <v>0.59840000000000004</v>
      </c>
      <c r="D233">
        <v>1310.9880371100001</v>
      </c>
      <c r="E233">
        <v>1.92040002</v>
      </c>
      <c r="F233">
        <v>915.64501953000001</v>
      </c>
      <c r="G233">
        <v>1.50020003</v>
      </c>
      <c r="H233">
        <v>9.9000003020963209E+37</v>
      </c>
      <c r="J233" s="2">
        <f>TREND(Calibration!$A$2:$A$4,Calibration!$B$2:$B$4,C233)</f>
        <v>391.03171833845198</v>
      </c>
      <c r="K233" s="2">
        <f>TREND(Calibration!$A$2:$A$4,Calibration!$C$2:$C$4,E233)</f>
        <v>754.08757979295012</v>
      </c>
      <c r="L233" s="2">
        <f>TREND(Calibration!$A$2:$A$4,Calibration!$D$2:$D$4,G233)</f>
        <v>567.14302912385585</v>
      </c>
    </row>
    <row r="234" spans="1:12" x14ac:dyDescent="0.25">
      <c r="A234">
        <v>1159030</v>
      </c>
      <c r="B234">
        <v>14.27900028</v>
      </c>
      <c r="C234">
        <v>0.60589999000000005</v>
      </c>
      <c r="D234">
        <v>982.29699706999997</v>
      </c>
      <c r="E234">
        <v>2.1078000100000001</v>
      </c>
      <c r="F234">
        <v>714.31201171999999</v>
      </c>
      <c r="G234">
        <v>1.4947999700000001</v>
      </c>
      <c r="H234">
        <v>9.9000003020963209E+37</v>
      </c>
      <c r="J234" s="2">
        <f>TREND(Calibration!$A$2:$A$4,Calibration!$B$2:$B$4,C234)</f>
        <v>395.66420722365683</v>
      </c>
      <c r="K234" s="2">
        <f>TREND(Calibration!$A$2:$A$4,Calibration!$C$2:$C$4,E234)</f>
        <v>829.68392583315028</v>
      </c>
      <c r="L234" s="2">
        <f>TREND(Calibration!$A$2:$A$4,Calibration!$D$2:$D$4,G234)</f>
        <v>564.91011630726041</v>
      </c>
    </row>
    <row r="235" spans="1:12" x14ac:dyDescent="0.25">
      <c r="A235">
        <v>1164025</v>
      </c>
      <c r="B235">
        <v>14.29300022</v>
      </c>
      <c r="C235">
        <v>0.61189996999999996</v>
      </c>
      <c r="D235">
        <v>473.75</v>
      </c>
      <c r="E235">
        <v>2.0882999899999999</v>
      </c>
      <c r="F235">
        <v>9.9000003020963209E+37</v>
      </c>
      <c r="G235">
        <v>1.4953999499999999</v>
      </c>
      <c r="H235">
        <v>1258.24902344</v>
      </c>
      <c r="J235" s="2">
        <f>TREND(Calibration!$A$2:$A$4,Calibration!$B$2:$B$4,C235)</f>
        <v>399.37019091982853</v>
      </c>
      <c r="K235" s="2">
        <f>TREND(Calibration!$A$2:$A$4,Calibration!$C$2:$C$4,E235)</f>
        <v>821.81770204247221</v>
      </c>
      <c r="L235" s="2">
        <f>TREND(Calibration!$A$2:$A$4,Calibration!$D$2:$D$4,G235)</f>
        <v>565.15820670471908</v>
      </c>
    </row>
    <row r="236" spans="1:12" x14ac:dyDescent="0.25">
      <c r="A236">
        <v>1169025</v>
      </c>
      <c r="B236">
        <v>14.239999770000001</v>
      </c>
      <c r="C236">
        <v>0.60860002000000002</v>
      </c>
      <c r="D236">
        <v>1000.20001221</v>
      </c>
      <c r="E236">
        <v>2.1326000700000001</v>
      </c>
      <c r="F236">
        <v>1352.63793945</v>
      </c>
      <c r="G236">
        <v>1.49109995</v>
      </c>
      <c r="H236">
        <v>9.9000003020963209E+37</v>
      </c>
      <c r="J236" s="2">
        <f>TREND(Calibration!$A$2:$A$4,Calibration!$B$2:$B$4,C236)</f>
        <v>397.33192397590841</v>
      </c>
      <c r="K236" s="2">
        <f>TREND(Calibration!$A$2:$A$4,Calibration!$C$2:$C$4,E236)</f>
        <v>839.688162853535</v>
      </c>
      <c r="L236" s="2">
        <f>TREND(Calibration!$A$2:$A$4,Calibration!$D$2:$D$4,G236)</f>
        <v>563.38016625491662</v>
      </c>
    </row>
    <row r="237" spans="1:12" x14ac:dyDescent="0.25">
      <c r="A237">
        <v>1174025</v>
      </c>
      <c r="B237">
        <v>14.289999959999999</v>
      </c>
      <c r="C237">
        <v>0.60320001999999995</v>
      </c>
      <c r="D237">
        <v>720.06500243999994</v>
      </c>
      <c r="E237">
        <v>2.3836998899999999</v>
      </c>
      <c r="F237">
        <v>9.9000003020963209E+37</v>
      </c>
      <c r="G237">
        <v>1.4904999699999999</v>
      </c>
      <c r="H237">
        <v>9.9000003020963209E+37</v>
      </c>
      <c r="J237" s="2">
        <f>TREND(Calibration!$A$2:$A$4,Calibration!$B$2:$B$4,C237)</f>
        <v>393.99652753136564</v>
      </c>
      <c r="K237" s="2">
        <f>TREND(Calibration!$A$2:$A$4,Calibration!$C$2:$C$4,E237)</f>
        <v>940.98074501083386</v>
      </c>
      <c r="L237" s="2">
        <f>TREND(Calibration!$A$2:$A$4,Calibration!$D$2:$D$4,G237)</f>
        <v>563.13207585745795</v>
      </c>
    </row>
    <row r="238" spans="1:12" x14ac:dyDescent="0.25">
      <c r="A238">
        <v>1179026</v>
      </c>
      <c r="B238">
        <v>14.36299992</v>
      </c>
      <c r="C238">
        <v>0.59619999000000001</v>
      </c>
      <c r="D238">
        <v>603.95001220999995</v>
      </c>
      <c r="E238">
        <v>2.3680999300000001</v>
      </c>
      <c r="F238">
        <v>9.9000003020963209E+37</v>
      </c>
      <c r="G238">
        <v>1.5008000100000001</v>
      </c>
      <c r="H238">
        <v>9.9000003020963209E+37</v>
      </c>
      <c r="J238" s="2">
        <f>TREND(Calibration!$A$2:$A$4,Calibration!$B$2:$B$4,C238)</f>
        <v>389.67284694364486</v>
      </c>
      <c r="K238" s="2">
        <f>TREND(Calibration!$A$2:$A$4,Calibration!$C$2:$C$4,E238)</f>
        <v>934.68778856844938</v>
      </c>
      <c r="L238" s="2">
        <f>TREND(Calibration!$A$2:$A$4,Calibration!$D$2:$D$4,G238)</f>
        <v>567.39111952131452</v>
      </c>
    </row>
    <row r="239" spans="1:12" x14ac:dyDescent="0.25">
      <c r="A239">
        <v>1184096</v>
      </c>
      <c r="B239">
        <v>14.32299995</v>
      </c>
      <c r="C239">
        <v>0.59840000000000004</v>
      </c>
      <c r="D239">
        <v>587.84899901999995</v>
      </c>
      <c r="E239">
        <v>2.0013999899999999</v>
      </c>
      <c r="F239">
        <v>1032.6579589800001</v>
      </c>
      <c r="G239">
        <v>1.50940001</v>
      </c>
      <c r="H239">
        <v>9.9000003020963209E+37</v>
      </c>
      <c r="J239" s="2">
        <f>TREND(Calibration!$A$2:$A$4,Calibration!$B$2:$B$4,C239)</f>
        <v>391.03171833845198</v>
      </c>
      <c r="K239" s="2">
        <f>TREND(Calibration!$A$2:$A$4,Calibration!$C$2:$C$4,E239)</f>
        <v>786.76261761640899</v>
      </c>
      <c r="L239" s="2">
        <f>TREND(Calibration!$A$2:$A$4,Calibration!$D$2:$D$4,G239)</f>
        <v>570.94720042091944</v>
      </c>
    </row>
    <row r="240" spans="1:12" x14ac:dyDescent="0.25">
      <c r="A240">
        <v>1189025</v>
      </c>
      <c r="B240">
        <v>14.38300037</v>
      </c>
      <c r="C240">
        <v>0.60750002000000003</v>
      </c>
      <c r="D240">
        <v>398.71701050000001</v>
      </c>
      <c r="E240">
        <v>2.3341000099999998</v>
      </c>
      <c r="F240">
        <v>9.9000003020963209E+37</v>
      </c>
      <c r="G240">
        <v>1.5055999799999999</v>
      </c>
      <c r="H240">
        <v>1050.27697754</v>
      </c>
      <c r="J240" s="2">
        <f>TREND(Calibration!$A$2:$A$4,Calibration!$B$2:$B$4,C240)</f>
        <v>396.65249136683491</v>
      </c>
      <c r="K240" s="2">
        <f>TREND(Calibration!$A$2:$A$4,Calibration!$C$2:$C$4,E240)</f>
        <v>920.97236778502702</v>
      </c>
      <c r="L240" s="2">
        <f>TREND(Calibration!$A$2:$A$4,Calibration!$D$2:$D$4,G240)</f>
        <v>569.37589645569551</v>
      </c>
    </row>
    <row r="241" spans="1:12" x14ac:dyDescent="0.25">
      <c r="A241">
        <v>1194025</v>
      </c>
      <c r="B241">
        <v>14.315999980000001</v>
      </c>
      <c r="C241">
        <v>0.60750002000000003</v>
      </c>
      <c r="D241">
        <v>813.11700439000003</v>
      </c>
      <c r="E241">
        <v>2.26110005</v>
      </c>
      <c r="F241">
        <v>9.9000003020963209E+37</v>
      </c>
      <c r="G241">
        <v>1.5028999999999999</v>
      </c>
      <c r="H241">
        <v>1346.23400879</v>
      </c>
      <c r="J241" s="2">
        <f>TREND(Calibration!$A$2:$A$4,Calibration!$B$2:$B$4,C241)</f>
        <v>396.65249136683491</v>
      </c>
      <c r="K241" s="2">
        <f>TREND(Calibration!$A$2:$A$4,Calibration!$C$2:$C$4,E241)</f>
        <v>891.52449942024884</v>
      </c>
      <c r="L241" s="2">
        <f>TREND(Calibration!$A$2:$A$4,Calibration!$D$2:$D$4,G241)</f>
        <v>568.25946072228669</v>
      </c>
    </row>
    <row r="242" spans="1:12" x14ac:dyDescent="0.25">
      <c r="A242">
        <v>1199025</v>
      </c>
      <c r="B242">
        <v>14.24600029</v>
      </c>
      <c r="C242">
        <v>0.60430002000000005</v>
      </c>
      <c r="D242">
        <v>1089.38793945</v>
      </c>
      <c r="E242">
        <v>2.38050008</v>
      </c>
      <c r="F242">
        <v>9.9000003020963209E+37</v>
      </c>
      <c r="G242">
        <v>1.50730002</v>
      </c>
      <c r="H242">
        <v>9.9000003020963209E+37</v>
      </c>
      <c r="J242" s="2">
        <f>TREND(Calibration!$A$2:$A$4,Calibration!$B$2:$B$4,C242)</f>
        <v>394.6759601404392</v>
      </c>
      <c r="K242" s="2">
        <f>TREND(Calibration!$A$2:$A$4,Calibration!$C$2:$C$4,E242)</f>
        <v>939.68995548612315</v>
      </c>
      <c r="L242" s="2">
        <f>TREND(Calibration!$A$2:$A$4,Calibration!$D$2:$D$4,G242)</f>
        <v>570.07885921994716</v>
      </c>
    </row>
    <row r="243" spans="1:12" x14ac:dyDescent="0.25">
      <c r="A243">
        <v>1204024</v>
      </c>
      <c r="B243">
        <v>14.20699978</v>
      </c>
      <c r="C243">
        <v>0.59079999000000005</v>
      </c>
      <c r="D243">
        <v>828.42102050999995</v>
      </c>
      <c r="E243">
        <v>2.5597999100000002</v>
      </c>
      <c r="F243">
        <v>9.9000003020963209E+37</v>
      </c>
      <c r="G243">
        <v>1.5099999900000001</v>
      </c>
      <c r="H243">
        <v>9.9000003020963209E+37</v>
      </c>
      <c r="J243" s="2">
        <f>TREND(Calibration!$A$2:$A$4,Calibration!$B$2:$B$4,C243)</f>
        <v>386.33745049910209</v>
      </c>
      <c r="K243" s="2">
        <f>TREND(Calibration!$A$2:$A$4,Calibration!$C$2:$C$4,E243)</f>
        <v>1012.0187319904819</v>
      </c>
      <c r="L243" s="2">
        <f>TREND(Calibration!$A$2:$A$4,Calibration!$D$2:$D$4,G243)</f>
        <v>571.19529081837823</v>
      </c>
    </row>
    <row r="244" spans="1:12" x14ac:dyDescent="0.25">
      <c r="A244">
        <v>1209025</v>
      </c>
      <c r="B244">
        <v>14.18500042</v>
      </c>
      <c r="C244">
        <v>0.60049998999999998</v>
      </c>
      <c r="D244">
        <v>459.89898682</v>
      </c>
      <c r="E244">
        <v>2.1024000599999999</v>
      </c>
      <c r="F244">
        <v>9.9000003020963209E+37</v>
      </c>
      <c r="G244">
        <v>1.5099999900000001</v>
      </c>
      <c r="H244">
        <v>9.9000003020963209E+37</v>
      </c>
      <c r="J244" s="2">
        <f>TREND(Calibration!$A$2:$A$4,Calibration!$B$2:$B$4,C244)</f>
        <v>392.32881077911406</v>
      </c>
      <c r="K244" s="2">
        <f>TREND(Calibration!$A$2:$A$4,Calibration!$C$2:$C$4,E244)</f>
        <v>827.50560934124553</v>
      </c>
      <c r="L244" s="2">
        <f>TREND(Calibration!$A$2:$A$4,Calibration!$D$2:$D$4,G244)</f>
        <v>571.19529081837823</v>
      </c>
    </row>
    <row r="245" spans="1:12" x14ac:dyDescent="0.25">
      <c r="A245">
        <v>1214027</v>
      </c>
      <c r="B245">
        <v>14.2329998</v>
      </c>
      <c r="C245">
        <v>0.58590001000000003</v>
      </c>
      <c r="D245">
        <v>576.61700439000003</v>
      </c>
      <c r="E245">
        <v>2.0683999100000001</v>
      </c>
      <c r="F245">
        <v>1132.1600341799999</v>
      </c>
      <c r="G245">
        <v>1.5028999999999999</v>
      </c>
      <c r="H245">
        <v>9.9000003020963209E+37</v>
      </c>
      <c r="J245" s="2">
        <f>TREND(Calibration!$A$2:$A$4,Calibration!$B$2:$B$4,C245)</f>
        <v>383.31089941200383</v>
      </c>
      <c r="K245" s="2">
        <f>TREND(Calibration!$A$2:$A$4,Calibration!$C$2:$C$4,E245)</f>
        <v>813.79009577681745</v>
      </c>
      <c r="L245" s="2">
        <f>TREND(Calibration!$A$2:$A$4,Calibration!$D$2:$D$4,G245)</f>
        <v>568.25946072228669</v>
      </c>
    </row>
    <row r="246" spans="1:12" x14ac:dyDescent="0.25">
      <c r="A246">
        <v>1219025</v>
      </c>
      <c r="B246">
        <v>14.324000359999999</v>
      </c>
      <c r="C246">
        <v>0.60270000000000001</v>
      </c>
      <c r="D246">
        <v>468.76699829</v>
      </c>
      <c r="E246">
        <v>2.1326000700000001</v>
      </c>
      <c r="F246">
        <v>9.9000003020963209E+37</v>
      </c>
      <c r="G246">
        <v>1.49749994</v>
      </c>
      <c r="H246">
        <v>1097.8919677700001</v>
      </c>
      <c r="J246" s="2">
        <f>TREND(Calibration!$A$2:$A$4,Calibration!$B$2:$B$4,C246)</f>
        <v>393.68768217392119</v>
      </c>
      <c r="K246" s="2">
        <f>TREND(Calibration!$A$2:$A$4,Calibration!$C$2:$C$4,E246)</f>
        <v>839.688162853535</v>
      </c>
      <c r="L246" s="2">
        <f>TREND(Calibration!$A$2:$A$4,Calibration!$D$2:$D$4,G246)</f>
        <v>566.02654790569136</v>
      </c>
    </row>
    <row r="247" spans="1:12" x14ac:dyDescent="0.25">
      <c r="A247">
        <v>1224156</v>
      </c>
      <c r="B247">
        <v>14.321000099999999</v>
      </c>
      <c r="C247">
        <v>0.61080003000000005</v>
      </c>
      <c r="D247">
        <v>945.84399413999995</v>
      </c>
      <c r="E247">
        <v>2.50040007</v>
      </c>
      <c r="F247">
        <v>9.9000003020963209E+37</v>
      </c>
      <c r="G247">
        <v>1.4986000100000001</v>
      </c>
      <c r="H247">
        <v>9.9000003020963209E+37</v>
      </c>
      <c r="J247" s="2">
        <f>TREND(Calibration!$A$2:$A$4,Calibration!$B$2:$B$4,C247)</f>
        <v>398.69079537071559</v>
      </c>
      <c r="K247" s="2">
        <f>TREND(Calibration!$A$2:$A$4,Calibration!$C$2:$C$4,E247)</f>
        <v>988.05709325521559</v>
      </c>
      <c r="L247" s="2">
        <f>TREND(Calibration!$A$2:$A$4,Calibration!$D$2:$D$4,G247)</f>
        <v>566.4814244074621</v>
      </c>
    </row>
    <row r="248" spans="1:12" x14ac:dyDescent="0.25">
      <c r="A248">
        <v>1229025</v>
      </c>
      <c r="B248">
        <v>14.244999890000001</v>
      </c>
      <c r="C248">
        <v>0.60809999999999997</v>
      </c>
      <c r="D248">
        <v>1028.1180419899999</v>
      </c>
      <c r="E248">
        <v>2.5171001</v>
      </c>
      <c r="F248">
        <v>9.9000003020963209E+37</v>
      </c>
      <c r="G248">
        <v>1.49749994</v>
      </c>
      <c r="H248">
        <v>9.9000003020963209E+37</v>
      </c>
      <c r="J248" s="2">
        <f>TREND(Calibration!$A$2:$A$4,Calibration!$B$2:$B$4,C248)</f>
        <v>397.0230786184639</v>
      </c>
      <c r="K248" s="2">
        <f>TREND(Calibration!$A$2:$A$4,Calibration!$C$2:$C$4,E248)</f>
        <v>994.79381318119692</v>
      </c>
      <c r="L248" s="2">
        <f>TREND(Calibration!$A$2:$A$4,Calibration!$D$2:$D$4,G248)</f>
        <v>566.02654790569136</v>
      </c>
    </row>
    <row r="249" spans="1:12" x14ac:dyDescent="0.25">
      <c r="A249">
        <v>1234024</v>
      </c>
      <c r="B249">
        <v>14.147999759999999</v>
      </c>
      <c r="C249">
        <v>0.60049998999999998</v>
      </c>
      <c r="D249">
        <v>844.81597899999997</v>
      </c>
      <c r="E249">
        <v>2.2039000999999998</v>
      </c>
      <c r="F249">
        <v>9.9000003020963209E+37</v>
      </c>
      <c r="G249">
        <v>1.50619996</v>
      </c>
      <c r="H249">
        <v>9.9000003020963209E+37</v>
      </c>
      <c r="J249" s="2">
        <f>TREND(Calibration!$A$2:$A$4,Calibration!$B$2:$B$4,C249)</f>
        <v>392.32881077911406</v>
      </c>
      <c r="K249" s="2">
        <f>TREND(Calibration!$A$2:$A$4,Calibration!$C$2:$C$4,E249)</f>
        <v>868.45028680325686</v>
      </c>
      <c r="L249" s="2">
        <f>TREND(Calibration!$A$2:$A$4,Calibration!$D$2:$D$4,G249)</f>
        <v>569.62398685315429</v>
      </c>
    </row>
    <row r="250" spans="1:12" x14ac:dyDescent="0.25">
      <c r="A250">
        <v>1239024</v>
      </c>
      <c r="B250">
        <v>14.10900021</v>
      </c>
      <c r="C250">
        <v>0.61129999000000002</v>
      </c>
      <c r="D250">
        <v>358.73800659</v>
      </c>
      <c r="E250">
        <v>2.3345999700000002</v>
      </c>
      <c r="F250">
        <v>9.9000003020963209E+37</v>
      </c>
      <c r="G250">
        <v>1.5077999799999999</v>
      </c>
      <c r="H250">
        <v>967.65899658000001</v>
      </c>
      <c r="J250" s="2">
        <f>TREND(Calibration!$A$2:$A$4,Calibration!$B$2:$B$4,C250)</f>
        <v>398.99960366819954</v>
      </c>
      <c r="K250" s="2">
        <f>TREND(Calibration!$A$2:$A$4,Calibration!$C$2:$C$4,E250)</f>
        <v>921.17404948824537</v>
      </c>
      <c r="L250" s="2">
        <f>TREND(Calibration!$A$2:$A$4,Calibration!$D$2:$D$4,G250)</f>
        <v>570.28559156954793</v>
      </c>
    </row>
    <row r="251" spans="1:12" x14ac:dyDescent="0.25">
      <c r="A251">
        <v>1244025</v>
      </c>
      <c r="B251">
        <v>14.12300014</v>
      </c>
      <c r="C251">
        <v>0.60000001999999997</v>
      </c>
      <c r="D251">
        <v>883.97900390999996</v>
      </c>
      <c r="E251">
        <v>2.3503000699999999</v>
      </c>
      <c r="F251">
        <v>1347.8039550799999</v>
      </c>
      <c r="G251">
        <v>1.5067000399999999</v>
      </c>
      <c r="H251">
        <v>9.9000003020963209E+37</v>
      </c>
      <c r="J251" s="2">
        <f>TREND(Calibration!$A$2:$A$4,Calibration!$B$2:$B$4,C251)</f>
        <v>392.01999630496994</v>
      </c>
      <c r="K251" s="2">
        <f>TREND(Calibration!$A$2:$A$4,Calibration!$C$2:$C$4,E251)</f>
        <v>927.50740197383368</v>
      </c>
      <c r="L251" s="2">
        <f>TREND(Calibration!$A$2:$A$4,Calibration!$D$2:$D$4,G251)</f>
        <v>569.83076882248849</v>
      </c>
    </row>
    <row r="252" spans="1:12" x14ac:dyDescent="0.25">
      <c r="A252">
        <v>1249025</v>
      </c>
      <c r="B252">
        <v>14.24100018</v>
      </c>
      <c r="C252">
        <v>0.60430002000000005</v>
      </c>
      <c r="D252">
        <v>381.99899291999998</v>
      </c>
      <c r="E252">
        <v>2.4403998900000001</v>
      </c>
      <c r="F252">
        <v>9.9000003020963209E+37</v>
      </c>
      <c r="G252">
        <v>1.50940001</v>
      </c>
      <c r="H252">
        <v>1040.38793945</v>
      </c>
      <c r="J252" s="2">
        <f>TREND(Calibration!$A$2:$A$4,Calibration!$B$2:$B$4,C252)</f>
        <v>394.6759601404392</v>
      </c>
      <c r="K252" s="2">
        <f>TREND(Calibration!$A$2:$A$4,Calibration!$C$2:$C$4,E252)</f>
        <v>963.85327995856437</v>
      </c>
      <c r="L252" s="2">
        <f>TREND(Calibration!$A$2:$A$4,Calibration!$D$2:$D$4,G252)</f>
        <v>570.94720042091944</v>
      </c>
    </row>
    <row r="253" spans="1:12" x14ac:dyDescent="0.25">
      <c r="A253">
        <v>1254024</v>
      </c>
      <c r="B253">
        <v>14.29399967</v>
      </c>
      <c r="C253">
        <v>0.61189996999999996</v>
      </c>
      <c r="D253">
        <v>643.50402831999997</v>
      </c>
      <c r="E253">
        <v>2.5425000199999999</v>
      </c>
      <c r="F253">
        <v>9.9000003020963209E+37</v>
      </c>
      <c r="G253">
        <v>1.51049995</v>
      </c>
      <c r="H253">
        <v>1164.8470459</v>
      </c>
      <c r="J253" s="2">
        <f>TREND(Calibration!$A$2:$A$4,Calibration!$B$2:$B$4,C253)</f>
        <v>399.37019091982853</v>
      </c>
      <c r="K253" s="2">
        <f>TREND(Calibration!$A$2:$A$4,Calibration!$C$2:$C$4,E253)</f>
        <v>1005.0400311330411</v>
      </c>
      <c r="L253" s="2">
        <f>TREND(Calibration!$A$2:$A$4,Calibration!$D$2:$D$4,G253)</f>
        <v>571.40202316797888</v>
      </c>
    </row>
    <row r="254" spans="1:12" x14ac:dyDescent="0.25">
      <c r="A254">
        <v>1259184</v>
      </c>
      <c r="B254">
        <v>14.30799961</v>
      </c>
      <c r="C254">
        <v>0.60159998999999997</v>
      </c>
      <c r="D254">
        <v>1253.3950195299999</v>
      </c>
      <c r="E254">
        <v>2.3935000899999999</v>
      </c>
      <c r="F254">
        <v>9.9000003020963209E+37</v>
      </c>
      <c r="G254">
        <v>1.51269996</v>
      </c>
      <c r="H254">
        <v>9.9000003020963209E+37</v>
      </c>
      <c r="J254" s="2">
        <f>TREND(Calibration!$A$2:$A$4,Calibration!$B$2:$B$4,C254)</f>
        <v>393.00824338818757</v>
      </c>
      <c r="K254" s="2">
        <f>TREND(Calibration!$A$2:$A$4,Calibration!$C$2:$C$4,E254)</f>
        <v>944.93410333525617</v>
      </c>
      <c r="L254" s="2">
        <f>TREND(Calibration!$A$2:$A$4,Calibration!$D$2:$D$4,G254)</f>
        <v>572.31172241680906</v>
      </c>
    </row>
    <row r="255" spans="1:12" x14ac:dyDescent="0.25">
      <c r="A255">
        <v>1264024</v>
      </c>
      <c r="B255">
        <v>14.36600018</v>
      </c>
      <c r="C255">
        <v>0.60479998999999995</v>
      </c>
      <c r="D255">
        <v>557.89801024999997</v>
      </c>
      <c r="E255">
        <v>2.40799999</v>
      </c>
      <c r="F255">
        <v>9.9000003020963209E+37</v>
      </c>
      <c r="G255">
        <v>1.51479995</v>
      </c>
      <c r="H255">
        <v>9.9000003020963209E+37</v>
      </c>
      <c r="J255" s="2">
        <f>TREND(Calibration!$A$2:$A$4,Calibration!$B$2:$B$4,C255)</f>
        <v>394.98477461458327</v>
      </c>
      <c r="K255" s="2">
        <f>TREND(Calibration!$A$2:$A$4,Calibration!$C$2:$C$4,E255)</f>
        <v>950.78330032800045</v>
      </c>
      <c r="L255" s="2">
        <f>TREND(Calibration!$A$2:$A$4,Calibration!$D$2:$D$4,G255)</f>
        <v>573.18006361778134</v>
      </c>
    </row>
    <row r="256" spans="1:12" x14ac:dyDescent="0.25">
      <c r="A256">
        <v>1269035</v>
      </c>
      <c r="B256">
        <v>14.26599979</v>
      </c>
      <c r="C256">
        <v>0.58859998000000002</v>
      </c>
      <c r="D256">
        <v>96.253997799999993</v>
      </c>
      <c r="E256">
        <v>2.2648999700000001</v>
      </c>
      <c r="F256">
        <v>9.9000003020963209E+37</v>
      </c>
      <c r="G256">
        <v>1.5099999900000001</v>
      </c>
      <c r="H256">
        <v>9.9000003020963209E+37</v>
      </c>
      <c r="J256" s="2">
        <f>TREND(Calibration!$A$2:$A$4,Calibration!$B$2:$B$4,C256)</f>
        <v>384.97857910429497</v>
      </c>
      <c r="K256" s="2">
        <f>TREND(Calibration!$A$2:$A$4,Calibration!$C$2:$C$4,E256)</f>
        <v>893.0573707253385</v>
      </c>
      <c r="L256" s="2">
        <f>TREND(Calibration!$A$2:$A$4,Calibration!$D$2:$D$4,G256)</f>
        <v>571.19529081837823</v>
      </c>
    </row>
    <row r="257" spans="1:12" x14ac:dyDescent="0.25">
      <c r="A257">
        <v>1274037</v>
      </c>
      <c r="B257">
        <v>14.18799973</v>
      </c>
      <c r="C257">
        <v>0.60049998999999998</v>
      </c>
      <c r="D257">
        <v>578.17199706999997</v>
      </c>
      <c r="E257">
        <v>2.1584999599999999</v>
      </c>
      <c r="F257">
        <v>9.9000003020963209E+37</v>
      </c>
      <c r="G257">
        <v>1.5120999799999999</v>
      </c>
      <c r="H257">
        <v>983.34100341999999</v>
      </c>
      <c r="J257" s="2">
        <f>TREND(Calibration!$A$2:$A$4,Calibration!$B$2:$B$4,C257)</f>
        <v>392.32881077911406</v>
      </c>
      <c r="K257" s="2">
        <f>TREND(Calibration!$A$2:$A$4,Calibration!$C$2:$C$4,E257)</f>
        <v>850.13606654255398</v>
      </c>
      <c r="L257" s="2">
        <f>TREND(Calibration!$A$2:$A$4,Calibration!$D$2:$D$4,G257)</f>
        <v>572.06363201935039</v>
      </c>
    </row>
    <row r="258" spans="1:12" x14ac:dyDescent="0.25">
      <c r="A258">
        <v>1279025</v>
      </c>
      <c r="B258">
        <v>14.08100033</v>
      </c>
      <c r="C258">
        <v>0.58859998000000002</v>
      </c>
      <c r="D258">
        <v>1009.38598633</v>
      </c>
      <c r="E258">
        <v>2.3097999100000002</v>
      </c>
      <c r="F258">
        <v>9.9000003020963209E+37</v>
      </c>
      <c r="G258">
        <v>1.51370001</v>
      </c>
      <c r="H258">
        <v>9.9000003020963209E+37</v>
      </c>
      <c r="J258" s="2">
        <f>TREND(Calibration!$A$2:$A$4,Calibration!$B$2:$B$4,C258)</f>
        <v>384.97857910429497</v>
      </c>
      <c r="K258" s="2">
        <f>TREND(Calibration!$A$2:$A$4,Calibration!$C$2:$C$4,E258)</f>
        <v>911.16981246786065</v>
      </c>
      <c r="L258" s="2">
        <f>TREND(Calibration!$A$2:$A$4,Calibration!$D$2:$D$4,G258)</f>
        <v>572.7252408707219</v>
      </c>
    </row>
    <row r="259" spans="1:12" x14ac:dyDescent="0.25">
      <c r="A259">
        <v>1284036</v>
      </c>
      <c r="B259">
        <v>14.12300014</v>
      </c>
      <c r="C259">
        <v>0.59399997999999998</v>
      </c>
      <c r="D259">
        <v>448.38299561000002</v>
      </c>
      <c r="E259">
        <v>2.5371000800000001</v>
      </c>
      <c r="F259">
        <v>9.9000003020963209E+37</v>
      </c>
      <c r="G259">
        <v>1.5110000400000001</v>
      </c>
      <c r="H259">
        <v>1104.0899658200001</v>
      </c>
      <c r="J259" s="2">
        <f>TREND(Calibration!$A$2:$A$4,Calibration!$B$2:$B$4,C259)</f>
        <v>388.31397554883767</v>
      </c>
      <c r="K259" s="2">
        <f>TREND(Calibration!$A$2:$A$4,Calibration!$C$2:$C$4,E259)</f>
        <v>1002.8617186750931</v>
      </c>
      <c r="L259" s="2">
        <f>TREND(Calibration!$A$2:$A$4,Calibration!$D$2:$D$4,G259)</f>
        <v>571.60880927229096</v>
      </c>
    </row>
    <row r="260" spans="1:12" x14ac:dyDescent="0.25">
      <c r="A260">
        <v>1289025</v>
      </c>
      <c r="B260">
        <v>14.18900013</v>
      </c>
      <c r="C260">
        <v>0.59460002000000001</v>
      </c>
      <c r="D260">
        <v>1102.16894531</v>
      </c>
      <c r="E260">
        <v>2.4398999200000002</v>
      </c>
      <c r="F260">
        <v>9.9000003020963209E+37</v>
      </c>
      <c r="G260">
        <v>1.51370001</v>
      </c>
      <c r="H260">
        <v>9.9000003020963209E+37</v>
      </c>
      <c r="J260" s="2">
        <f>TREND(Calibration!$A$2:$A$4,Calibration!$B$2:$B$4,C260)</f>
        <v>388.68459986042723</v>
      </c>
      <c r="K260" s="2">
        <f>TREND(Calibration!$A$2:$A$4,Calibration!$C$2:$C$4,E260)</f>
        <v>963.65159422138959</v>
      </c>
      <c r="L260" s="2">
        <f>TREND(Calibration!$A$2:$A$4,Calibration!$D$2:$D$4,G260)</f>
        <v>572.7252408707219</v>
      </c>
    </row>
    <row r="261" spans="1:12" x14ac:dyDescent="0.25">
      <c r="A261">
        <v>1294054</v>
      </c>
      <c r="B261">
        <v>14.32600021</v>
      </c>
      <c r="C261">
        <v>0.58700001000000002</v>
      </c>
      <c r="D261">
        <v>802.53302001999998</v>
      </c>
      <c r="E261">
        <v>2.1110000599999998</v>
      </c>
      <c r="F261">
        <v>1096.20800781</v>
      </c>
      <c r="G261">
        <v>1.5120999799999999</v>
      </c>
      <c r="H261">
        <v>9.9000003020963209E+37</v>
      </c>
      <c r="J261" s="2">
        <f>TREND(Calibration!$A$2:$A$4,Calibration!$B$2:$B$4,C261)</f>
        <v>383.99033202107739</v>
      </c>
      <c r="K261" s="2">
        <f>TREND(Calibration!$A$2:$A$4,Calibration!$C$2:$C$4,E261)</f>
        <v>830.9748121728237</v>
      </c>
      <c r="L261" s="2">
        <f>TREND(Calibration!$A$2:$A$4,Calibration!$D$2:$D$4,G261)</f>
        <v>572.06363201935039</v>
      </c>
    </row>
    <row r="262" spans="1:12" x14ac:dyDescent="0.25">
      <c r="A262">
        <v>1299025</v>
      </c>
      <c r="B262">
        <v>14.46700001</v>
      </c>
      <c r="C262">
        <v>0.59189999000000004</v>
      </c>
      <c r="D262">
        <v>546.23199463000003</v>
      </c>
      <c r="E262">
        <v>1.9683999999999999</v>
      </c>
      <c r="F262">
        <v>1027.0209960899999</v>
      </c>
      <c r="G262">
        <v>1.5039999500000001</v>
      </c>
      <c r="H262">
        <v>9.9000003020963209E+37</v>
      </c>
      <c r="J262" s="2">
        <f>TREND(Calibration!$A$2:$A$4,Calibration!$B$2:$B$4,C262)</f>
        <v>387.01688310817565</v>
      </c>
      <c r="K262" s="2">
        <f>TREND(Calibration!$A$2:$A$4,Calibration!$C$2:$C$4,E262)</f>
        <v>773.45056427337977</v>
      </c>
      <c r="L262" s="2">
        <f>TREND(Calibration!$A$2:$A$4,Calibration!$D$2:$D$4,G262)</f>
        <v>568.71428760432411</v>
      </c>
    </row>
    <row r="263" spans="1:12" x14ac:dyDescent="0.25">
      <c r="A263">
        <v>1304025</v>
      </c>
      <c r="B263">
        <v>14.541999819999999</v>
      </c>
      <c r="C263">
        <v>0.59460002000000001</v>
      </c>
      <c r="D263">
        <v>430.62200927999999</v>
      </c>
      <c r="E263">
        <v>1.9035999800000001</v>
      </c>
      <c r="F263">
        <v>9.9000003020963209E+37</v>
      </c>
      <c r="G263">
        <v>1.5055999799999999</v>
      </c>
      <c r="H263">
        <v>1044.5959472699999</v>
      </c>
      <c r="J263" s="2">
        <f>TREND(Calibration!$A$2:$A$4,Calibration!$B$2:$B$4,C263)</f>
        <v>388.68459986042723</v>
      </c>
      <c r="K263" s="2">
        <f>TREND(Calibration!$A$2:$A$4,Calibration!$C$2:$C$4,E263)</f>
        <v>747.31051626520286</v>
      </c>
      <c r="L263" s="2">
        <f>TREND(Calibration!$A$2:$A$4,Calibration!$D$2:$D$4,G263)</f>
        <v>569.37589645569551</v>
      </c>
    </row>
    <row r="264" spans="1:12" x14ac:dyDescent="0.25">
      <c r="A264">
        <v>1309024</v>
      </c>
      <c r="B264">
        <v>14.45199966</v>
      </c>
      <c r="C264">
        <v>0.59780001999999999</v>
      </c>
      <c r="D264">
        <v>837.61297606999995</v>
      </c>
      <c r="E264">
        <v>1.9485000400000001</v>
      </c>
      <c r="F264">
        <v>1002.42797852</v>
      </c>
      <c r="G264">
        <v>1.5046000500000001</v>
      </c>
      <c r="H264">
        <v>9.9000003020963209E+37</v>
      </c>
      <c r="J264" s="2">
        <f>TREND(Calibration!$A$2:$A$4,Calibration!$B$2:$B$4,C264)</f>
        <v>390.66113108682293</v>
      </c>
      <c r="K264" s="2">
        <f>TREND(Calibration!$A$2:$A$4,Calibration!$C$2:$C$4,E264)</f>
        <v>765.42300641520637</v>
      </c>
      <c r="L264" s="2">
        <f>TREND(Calibration!$A$2:$A$4,Calibration!$D$2:$D$4,G264)</f>
        <v>568.96242762151621</v>
      </c>
    </row>
    <row r="265" spans="1:12" x14ac:dyDescent="0.25">
      <c r="A265">
        <v>1314024</v>
      </c>
      <c r="B265">
        <v>14.347999570000001</v>
      </c>
      <c r="C265">
        <v>0.59399997999999998</v>
      </c>
      <c r="D265">
        <v>1196.73498535</v>
      </c>
      <c r="E265">
        <v>2.3854000599999998</v>
      </c>
      <c r="F265">
        <v>9.9000003020963209E+37</v>
      </c>
      <c r="G265">
        <v>1.49810004</v>
      </c>
      <c r="H265">
        <v>9.9000003020963209E+37</v>
      </c>
      <c r="J265" s="2">
        <f>TREND(Calibration!$A$2:$A$4,Calibration!$B$2:$B$4,C265)</f>
        <v>388.31397554883767</v>
      </c>
      <c r="K265" s="2">
        <f>TREND(Calibration!$A$2:$A$4,Calibration!$C$2:$C$4,E265)</f>
        <v>941.66658624085289</v>
      </c>
      <c r="L265" s="2">
        <f>TREND(Calibration!$A$2:$A$4,Calibration!$D$2:$D$4,G265)</f>
        <v>566.27468792288357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14.26599979</v>
      </c>
      <c r="C2">
        <v>0.59240000999999998</v>
      </c>
      <c r="D2">
        <v>552.52398682</v>
      </c>
      <c r="E2">
        <v>2.5883998899999998</v>
      </c>
      <c r="F2">
        <v>9.9000003020963209E+37</v>
      </c>
      <c r="G2">
        <v>1.5046000500000001</v>
      </c>
      <c r="H2">
        <v>1137.2189941399999</v>
      </c>
      <c r="J2" s="2">
        <f>TREND(Calibration!$A$2:$A$4,Calibration!$B$2:$B$4,C2)</f>
        <v>387.3257284656201</v>
      </c>
      <c r="K2" s="2">
        <f>TREND(Calibration!$A$2:$A$4,Calibration!$C$2:$C$4,E2)</f>
        <v>1023.5558403159562</v>
      </c>
      <c r="L2" s="2">
        <f>TREND(Calibration!$A$2:$A$4,Calibration!$D$2:$D$4,G2)</f>
        <v>568.96242762151621</v>
      </c>
      <c r="N2" s="2">
        <f>AVERAGE(J2:J121)</f>
        <v>391.66637222081414</v>
      </c>
    </row>
    <row r="3" spans="1:14" x14ac:dyDescent="0.25">
      <c r="A3">
        <v>5077</v>
      </c>
      <c r="B3">
        <v>14.199000359999999</v>
      </c>
      <c r="C3">
        <v>0.59399997999999998</v>
      </c>
      <c r="D3">
        <v>913.78198241999996</v>
      </c>
      <c r="E3">
        <v>2.4739000799999999</v>
      </c>
      <c r="F3">
        <v>1325.7159423799999</v>
      </c>
      <c r="G3">
        <v>1.5110000400000001</v>
      </c>
      <c r="H3">
        <v>9.9000003020963209E+37</v>
      </c>
      <c r="J3" s="2">
        <f>TREND(Calibration!$A$2:$A$4,Calibration!$B$2:$B$4,C3)</f>
        <v>388.31397554883767</v>
      </c>
      <c r="K3" s="2">
        <f>TREND(Calibration!$A$2:$A$4,Calibration!$C$2:$C$4,E3)</f>
        <v>977.36711181977444</v>
      </c>
      <c r="L3" s="2">
        <f>TREND(Calibration!$A$2:$A$4,Calibration!$D$2:$D$4,G3)</f>
        <v>571.60880927229096</v>
      </c>
    </row>
    <row r="4" spans="1:14" x14ac:dyDescent="0.25">
      <c r="A4">
        <v>10079</v>
      </c>
      <c r="B4">
        <v>14.07900047</v>
      </c>
      <c r="C4">
        <v>0.59079999000000005</v>
      </c>
      <c r="D4">
        <v>708.71002196999996</v>
      </c>
      <c r="E4">
        <v>2.5764999400000002</v>
      </c>
      <c r="F4">
        <v>1263.97302246</v>
      </c>
      <c r="G4">
        <v>1.51049995</v>
      </c>
      <c r="H4">
        <v>1320.14001465</v>
      </c>
      <c r="J4" s="2">
        <f>TREND(Calibration!$A$2:$A$4,Calibration!$B$2:$B$4,C4)</f>
        <v>386.33745049910209</v>
      </c>
      <c r="K4" s="2">
        <f>TREND(Calibration!$A$2:$A$4,Calibration!$C$2:$C$4,E4)</f>
        <v>1018.7554519164635</v>
      </c>
      <c r="L4" s="2">
        <f>TREND(Calibration!$A$2:$A$4,Calibration!$D$2:$D$4,G4)</f>
        <v>571.40202316797888</v>
      </c>
    </row>
    <row r="5" spans="1:14" x14ac:dyDescent="0.25">
      <c r="A5">
        <v>15111</v>
      </c>
      <c r="B5">
        <v>14.184000019999999</v>
      </c>
      <c r="C5">
        <v>0.59509999000000002</v>
      </c>
      <c r="D5">
        <v>304.48199462999997</v>
      </c>
      <c r="E5">
        <v>1.6800999599999999</v>
      </c>
      <c r="F5">
        <v>9.9000003020963209E+37</v>
      </c>
      <c r="G5">
        <v>1.5028999999999999</v>
      </c>
      <c r="H5">
        <v>1045.9980468700001</v>
      </c>
      <c r="J5" s="2">
        <f>TREND(Calibration!$A$2:$A$4,Calibration!$B$2:$B$4,C5)</f>
        <v>388.9934143345713</v>
      </c>
      <c r="K5" s="2">
        <f>TREND(Calibration!$A$2:$A$4,Calibration!$C$2:$C$4,E5)</f>
        <v>657.15157414406576</v>
      </c>
      <c r="L5" s="2">
        <f>TREND(Calibration!$A$2:$A$4,Calibration!$D$2:$D$4,G5)</f>
        <v>568.25946072228669</v>
      </c>
    </row>
    <row r="6" spans="1:14" x14ac:dyDescent="0.25">
      <c r="A6">
        <v>20083</v>
      </c>
      <c r="B6">
        <v>14.269000050000001</v>
      </c>
      <c r="C6">
        <v>0.59299999000000003</v>
      </c>
      <c r="D6">
        <v>1144.1960449200001</v>
      </c>
      <c r="E6">
        <v>1.59909999</v>
      </c>
      <c r="F6">
        <v>558.28100586000005</v>
      </c>
      <c r="G6">
        <v>1.5028999999999999</v>
      </c>
      <c r="H6">
        <v>9.9000003020963209E+37</v>
      </c>
      <c r="J6" s="2">
        <f>TREND(Calibration!$A$2:$A$4,Calibration!$B$2:$B$4,C6)</f>
        <v>387.69631571724915</v>
      </c>
      <c r="K6" s="2">
        <f>TREND(Calibration!$A$2:$A$4,Calibration!$C$2:$C$4,E6)</f>
        <v>624.47653632060678</v>
      </c>
      <c r="L6" s="2">
        <f>TREND(Calibration!$A$2:$A$4,Calibration!$D$2:$D$4,G6)</f>
        <v>568.25946072228669</v>
      </c>
    </row>
    <row r="7" spans="1:14" x14ac:dyDescent="0.25">
      <c r="A7">
        <v>25080</v>
      </c>
      <c r="B7">
        <v>14.47099972</v>
      </c>
      <c r="C7">
        <v>0.58920002000000005</v>
      </c>
      <c r="D7">
        <v>747.40100098000005</v>
      </c>
      <c r="E7">
        <v>1.63789999</v>
      </c>
      <c r="F7">
        <v>772.34301758000004</v>
      </c>
      <c r="G7">
        <v>1.5055999799999999</v>
      </c>
      <c r="H7">
        <v>9.9000003020963209E+37</v>
      </c>
      <c r="J7" s="2">
        <f>TREND(Calibration!$A$2:$A$4,Calibration!$B$2:$B$4,C7)</f>
        <v>385.34920341588452</v>
      </c>
      <c r="K7" s="2">
        <f>TREND(Calibration!$A$2:$A$4,Calibration!$C$2:$C$4,E7)</f>
        <v>640.12828863051766</v>
      </c>
      <c r="L7" s="2">
        <f>TREND(Calibration!$A$2:$A$4,Calibration!$D$2:$D$4,G7)</f>
        <v>569.37589645569551</v>
      </c>
    </row>
    <row r="8" spans="1:14" x14ac:dyDescent="0.25">
      <c r="A8">
        <v>30084</v>
      </c>
      <c r="B8">
        <v>14.614000320000001</v>
      </c>
      <c r="C8">
        <v>0.59460002000000001</v>
      </c>
      <c r="D8">
        <v>668.51599121000004</v>
      </c>
      <c r="E8">
        <v>1.67630005</v>
      </c>
      <c r="F8">
        <v>1086.01599121</v>
      </c>
      <c r="G8">
        <v>1.5039999500000001</v>
      </c>
      <c r="H8">
        <v>1140.1550293</v>
      </c>
      <c r="J8" s="2">
        <f>TREND(Calibration!$A$2:$A$4,Calibration!$B$2:$B$4,C8)</f>
        <v>388.68459986042723</v>
      </c>
      <c r="K8" s="2">
        <f>TREND(Calibration!$A$2:$A$4,Calibration!$C$2:$C$4,E8)</f>
        <v>655.61870687293299</v>
      </c>
      <c r="L8" s="2">
        <f>TREND(Calibration!$A$2:$A$4,Calibration!$D$2:$D$4,G8)</f>
        <v>568.71428760432411</v>
      </c>
    </row>
    <row r="9" spans="1:14" x14ac:dyDescent="0.25">
      <c r="A9">
        <v>35084</v>
      </c>
      <c r="B9">
        <v>14.58199978</v>
      </c>
      <c r="C9">
        <v>0.58920002000000005</v>
      </c>
      <c r="D9">
        <v>1353.4790039100001</v>
      </c>
      <c r="E9">
        <v>1.63419998</v>
      </c>
      <c r="F9">
        <v>385.22698974999997</v>
      </c>
      <c r="G9">
        <v>1.5055999799999999</v>
      </c>
      <c r="H9">
        <v>9.9000003020963209E+37</v>
      </c>
      <c r="J9" s="2">
        <f>TREND(Calibration!$A$2:$A$4,Calibration!$B$2:$B$4,C9)</f>
        <v>385.34920341588452</v>
      </c>
      <c r="K9" s="2">
        <f>TREND(Calibration!$A$2:$A$4,Calibration!$C$2:$C$4,E9)</f>
        <v>638.635720587626</v>
      </c>
      <c r="L9" s="2">
        <f>TREND(Calibration!$A$2:$A$4,Calibration!$D$2:$D$4,G9)</f>
        <v>569.37589645569551</v>
      </c>
    </row>
    <row r="10" spans="1:14" x14ac:dyDescent="0.25">
      <c r="A10">
        <v>40084</v>
      </c>
      <c r="B10">
        <v>14.5909996</v>
      </c>
      <c r="C10">
        <v>0.60270000000000001</v>
      </c>
      <c r="D10">
        <v>664.67999268000005</v>
      </c>
      <c r="E10">
        <v>1.5607000600000001</v>
      </c>
      <c r="F10">
        <v>828.38000488</v>
      </c>
      <c r="G10">
        <v>1.51049995</v>
      </c>
      <c r="H10">
        <v>9.9000003020963209E+37</v>
      </c>
      <c r="J10" s="2">
        <f>TREND(Calibration!$A$2:$A$4,Calibration!$B$2:$B$4,C10)</f>
        <v>393.68768217392119</v>
      </c>
      <c r="K10" s="2">
        <f>TREND(Calibration!$A$2:$A$4,Calibration!$C$2:$C$4,E10)</f>
        <v>608.98617051962958</v>
      </c>
      <c r="L10" s="2">
        <f>TREND(Calibration!$A$2:$A$4,Calibration!$D$2:$D$4,G10)</f>
        <v>571.40202316797888</v>
      </c>
    </row>
    <row r="11" spans="1:14" x14ac:dyDescent="0.25">
      <c r="A11">
        <v>45085</v>
      </c>
      <c r="B11">
        <v>14.47000027</v>
      </c>
      <c r="C11">
        <v>0.61240000000000006</v>
      </c>
      <c r="D11">
        <v>940.11401366999996</v>
      </c>
      <c r="E11">
        <v>1.8502000599999999</v>
      </c>
      <c r="F11">
        <v>941.44598388999998</v>
      </c>
      <c r="G11">
        <v>1.51970005</v>
      </c>
      <c r="H11">
        <v>9.9000003020963209E+37</v>
      </c>
      <c r="J11" s="2">
        <f>TREND(Calibration!$A$2:$A$4,Calibration!$B$2:$B$4,C11)</f>
        <v>399.67904245393316</v>
      </c>
      <c r="K11" s="2">
        <f>TREND(Calibration!$A$2:$A$4,Calibration!$C$2:$C$4,E11)</f>
        <v>725.76921932682512</v>
      </c>
      <c r="L11" s="2">
        <f>TREND(Calibration!$A$2:$A$4,Calibration!$D$2:$D$4,G11)</f>
        <v>575.20624408477602</v>
      </c>
    </row>
    <row r="12" spans="1:14" x14ac:dyDescent="0.25">
      <c r="A12">
        <v>50120</v>
      </c>
      <c r="B12">
        <v>14.338999749999999</v>
      </c>
      <c r="C12">
        <v>0.60049998999999998</v>
      </c>
      <c r="D12">
        <v>1219.5360107399999</v>
      </c>
      <c r="E12">
        <v>1.79729998</v>
      </c>
      <c r="F12">
        <v>1283.0279541</v>
      </c>
      <c r="G12">
        <v>1.51859999</v>
      </c>
      <c r="H12">
        <v>9.9000003020963209E+37</v>
      </c>
      <c r="J12" s="2">
        <f>TREND(Calibration!$A$2:$A$4,Calibration!$B$2:$B$4,C12)</f>
        <v>392.32881077911406</v>
      </c>
      <c r="K12" s="2">
        <f>TREND(Calibration!$A$2:$A$4,Calibration!$C$2:$C$4,E12)</f>
        <v>704.42955568418427</v>
      </c>
      <c r="L12" s="2">
        <f>TREND(Calibration!$A$2:$A$4,Calibration!$D$2:$D$4,G12)</f>
        <v>574.75137171798315</v>
      </c>
    </row>
    <row r="13" spans="1:14" x14ac:dyDescent="0.25">
      <c r="A13">
        <v>55086</v>
      </c>
      <c r="B13">
        <v>14.24800014</v>
      </c>
      <c r="C13">
        <v>0.59399997999999998</v>
      </c>
      <c r="D13">
        <v>1047.37597656</v>
      </c>
      <c r="E13">
        <v>1.68110001</v>
      </c>
      <c r="F13">
        <v>1018.10400391</v>
      </c>
      <c r="G13">
        <v>1.51479995</v>
      </c>
      <c r="H13">
        <v>1148.8640136700001</v>
      </c>
      <c r="J13" s="2">
        <f>TREND(Calibration!$A$2:$A$4,Calibration!$B$2:$B$4,C13)</f>
        <v>388.31397554883767</v>
      </c>
      <c r="K13" s="2">
        <f>TREND(Calibration!$A$2:$A$4,Calibration!$C$2:$C$4,E13)</f>
        <v>657.55498999194015</v>
      </c>
      <c r="L13" s="2">
        <f>TREND(Calibration!$A$2:$A$4,Calibration!$D$2:$D$4,G13)</f>
        <v>573.18006361778134</v>
      </c>
    </row>
    <row r="14" spans="1:14" x14ac:dyDescent="0.25">
      <c r="A14">
        <v>60093</v>
      </c>
      <c r="B14">
        <v>14.21199989</v>
      </c>
      <c r="C14">
        <v>0.60270000000000001</v>
      </c>
      <c r="D14">
        <v>791.98199463000003</v>
      </c>
      <c r="E14">
        <v>1.6898000200000001</v>
      </c>
      <c r="F14">
        <v>1008.97497559</v>
      </c>
      <c r="G14">
        <v>1.5159000199999999</v>
      </c>
      <c r="H14">
        <v>1154.98205566</v>
      </c>
      <c r="J14" s="2">
        <f>TREND(Calibration!$A$2:$A$4,Calibration!$B$2:$B$4,C14)</f>
        <v>393.68768217392119</v>
      </c>
      <c r="K14" s="2">
        <f>TREND(Calibration!$A$2:$A$4,Calibration!$C$2:$C$4,E14)</f>
        <v>661.06453642528413</v>
      </c>
      <c r="L14" s="2">
        <f>TREND(Calibration!$A$2:$A$4,Calibration!$D$2:$D$4,G14)</f>
        <v>573.63494011955208</v>
      </c>
    </row>
    <row r="15" spans="1:14" x14ac:dyDescent="0.25">
      <c r="A15">
        <v>65087</v>
      </c>
      <c r="B15">
        <v>14.13399982</v>
      </c>
      <c r="C15">
        <v>0.59890001999999998</v>
      </c>
      <c r="D15">
        <v>9.9000003020963209E+37</v>
      </c>
      <c r="E15">
        <v>1.52719998</v>
      </c>
      <c r="F15">
        <v>501.15701294000002</v>
      </c>
      <c r="G15">
        <v>1.5283000499999999</v>
      </c>
      <c r="H15">
        <v>9.9000003020963209E+37</v>
      </c>
      <c r="J15" s="2">
        <f>TREND(Calibration!$A$2:$A$4,Calibration!$B$2:$B$4,C15)</f>
        <v>391.34056369589644</v>
      </c>
      <c r="K15" s="2">
        <f>TREND(Calibration!$A$2:$A$4,Calibration!$C$2:$C$4,E15)</f>
        <v>595.4723830319441</v>
      </c>
      <c r="L15" s="2">
        <f>TREND(Calibration!$A$2:$A$4,Calibration!$D$2:$D$4,G15)</f>
        <v>578.76232498438094</v>
      </c>
    </row>
    <row r="16" spans="1:14" x14ac:dyDescent="0.25">
      <c r="A16">
        <v>70087</v>
      </c>
      <c r="B16">
        <v>14.135999679999999</v>
      </c>
      <c r="C16">
        <v>0.60589999000000005</v>
      </c>
      <c r="D16">
        <v>671.08697510000002</v>
      </c>
      <c r="E16">
        <v>1.5240000499999999</v>
      </c>
      <c r="F16">
        <v>865.63201904000005</v>
      </c>
      <c r="G16">
        <v>1.52509999</v>
      </c>
      <c r="H16">
        <v>1315.5880127</v>
      </c>
      <c r="J16" s="2">
        <f>TREND(Calibration!$A$2:$A$4,Calibration!$B$2:$B$4,C16)</f>
        <v>395.66420722365683</v>
      </c>
      <c r="K16" s="2">
        <f>TREND(Calibration!$A$2:$A$4,Calibration!$C$2:$C$4,E16)</f>
        <v>594.18154509975204</v>
      </c>
      <c r="L16" s="2">
        <f>TREND(Calibration!$A$2:$A$4,Calibration!$D$2:$D$4,G16)</f>
        <v>577.43910728163792</v>
      </c>
    </row>
    <row r="17" spans="1:12" x14ac:dyDescent="0.25">
      <c r="A17">
        <v>75088</v>
      </c>
      <c r="B17">
        <v>14.18299961</v>
      </c>
      <c r="C17">
        <v>0.59670000999999995</v>
      </c>
      <c r="D17">
        <v>701.17199706999997</v>
      </c>
      <c r="E17">
        <v>1.54130006</v>
      </c>
      <c r="F17">
        <v>817.70697021000001</v>
      </c>
      <c r="G17">
        <v>1.5316000000000001</v>
      </c>
      <c r="H17">
        <v>9.9000003020963209E+37</v>
      </c>
      <c r="J17" s="2">
        <f>TREND(Calibration!$A$2:$A$4,Calibration!$B$2:$B$4,C17)</f>
        <v>389.98169230108931</v>
      </c>
      <c r="K17" s="2">
        <f>TREND(Calibration!$A$2:$A$4,Calibration!$C$2:$C$4,E17)</f>
        <v>601.1602943646742</v>
      </c>
      <c r="L17" s="2">
        <f>TREND(Calibration!$A$2:$A$4,Calibration!$D$2:$D$4,G17)</f>
        <v>580.12684698027067</v>
      </c>
    </row>
    <row r="18" spans="1:12" x14ac:dyDescent="0.25">
      <c r="A18">
        <v>80088</v>
      </c>
      <c r="B18">
        <v>14.27999973</v>
      </c>
      <c r="C18">
        <v>0.60650002999999997</v>
      </c>
      <c r="D18">
        <v>622.52899170000001</v>
      </c>
      <c r="E18">
        <v>1.59909999</v>
      </c>
      <c r="F18">
        <v>848.32501220999995</v>
      </c>
      <c r="G18">
        <v>1.5348000500000001</v>
      </c>
      <c r="H18">
        <v>9.9000003020963209E+37</v>
      </c>
      <c r="J18" s="2">
        <f>TREND(Calibration!$A$2:$A$4,Calibration!$B$2:$B$4,C18)</f>
        <v>396.03483153524633</v>
      </c>
      <c r="K18" s="2">
        <f>TREND(Calibration!$A$2:$A$4,Calibration!$C$2:$C$4,E18)</f>
        <v>624.47653632060678</v>
      </c>
      <c r="L18" s="2">
        <f>TREND(Calibration!$A$2:$A$4,Calibration!$D$2:$D$4,G18)</f>
        <v>581.45006054803594</v>
      </c>
    </row>
    <row r="19" spans="1:12" x14ac:dyDescent="0.25">
      <c r="A19">
        <v>85203</v>
      </c>
      <c r="B19">
        <v>14.309000019999999</v>
      </c>
      <c r="C19">
        <v>0.59509999000000002</v>
      </c>
      <c r="D19">
        <v>400.62399291999998</v>
      </c>
      <c r="E19">
        <v>1.5569000200000001</v>
      </c>
      <c r="F19">
        <v>728.54400635000002</v>
      </c>
      <c r="G19">
        <v>1.5298999499999999</v>
      </c>
      <c r="H19">
        <v>9.9000003020963209E+37</v>
      </c>
      <c r="J19" s="2">
        <f>TREND(Calibration!$A$2:$A$4,Calibration!$B$2:$B$4,C19)</f>
        <v>388.9934143345713</v>
      </c>
      <c r="K19" s="2">
        <f>TREND(Calibration!$A$2:$A$4,Calibration!$C$2:$C$4,E19)</f>
        <v>607.45325080705868</v>
      </c>
      <c r="L19" s="2">
        <f>TREND(Calibration!$A$2:$A$4,Calibration!$D$2:$D$4,G19)</f>
        <v>579.42388008104115</v>
      </c>
    </row>
    <row r="20" spans="1:12" x14ac:dyDescent="0.25">
      <c r="A20">
        <v>90089</v>
      </c>
      <c r="B20">
        <v>14.277000429999999</v>
      </c>
      <c r="C20">
        <v>0.59509999000000002</v>
      </c>
      <c r="D20">
        <v>611.73400878999996</v>
      </c>
      <c r="E20">
        <v>1.5293999899999999</v>
      </c>
      <c r="F20">
        <v>715.59997558999999</v>
      </c>
      <c r="G20">
        <v>1.5262000600000001</v>
      </c>
      <c r="H20">
        <v>9.9000003020963209E+37</v>
      </c>
      <c r="J20" s="2">
        <f>TREND(Calibration!$A$2:$A$4,Calibration!$B$2:$B$4,C20)</f>
        <v>388.9934143345713</v>
      </c>
      <c r="K20" s="2">
        <f>TREND(Calibration!$A$2:$A$4,Calibration!$C$2:$C$4,E20)</f>
        <v>596.35985755769991</v>
      </c>
      <c r="L20" s="2">
        <f>TREND(Calibration!$A$2:$A$4,Calibration!$D$2:$D$4,G20)</f>
        <v>577.89398378340877</v>
      </c>
    </row>
    <row r="21" spans="1:12" x14ac:dyDescent="0.25">
      <c r="A21">
        <v>95088</v>
      </c>
      <c r="B21">
        <v>14.23799992</v>
      </c>
      <c r="C21">
        <v>0.59729999</v>
      </c>
      <c r="D21">
        <v>506.90200806000001</v>
      </c>
      <c r="E21">
        <v>1.67250001</v>
      </c>
      <c r="F21">
        <v>1206.0739746100001</v>
      </c>
      <c r="G21">
        <v>1.52670002</v>
      </c>
      <c r="H21">
        <v>1290.8680419899999</v>
      </c>
      <c r="J21" s="2">
        <f>TREND(Calibration!$A$2:$A$4,Calibration!$B$2:$B$4,C21)</f>
        <v>390.35227955271836</v>
      </c>
      <c r="K21" s="2">
        <f>TREND(Calibration!$A$2:$A$4,Calibration!$C$2:$C$4,E21)</f>
        <v>654.08578716036197</v>
      </c>
      <c r="L21" s="2">
        <f>TREND(Calibration!$A$2:$A$4,Calibration!$D$2:$D$4,G21)</f>
        <v>578.10071613300954</v>
      </c>
    </row>
    <row r="22" spans="1:12" x14ac:dyDescent="0.25">
      <c r="A22">
        <v>100089</v>
      </c>
      <c r="B22">
        <v>14.13099957</v>
      </c>
      <c r="C22">
        <v>0.60210001000000002</v>
      </c>
      <c r="D22">
        <v>1190.1280517600001</v>
      </c>
      <c r="E22">
        <v>1.66550004</v>
      </c>
      <c r="F22">
        <v>482.17001342999998</v>
      </c>
      <c r="G22">
        <v>1.5293999899999999</v>
      </c>
      <c r="H22">
        <v>9.9000003020963209E+37</v>
      </c>
      <c r="J22" s="2">
        <f>TREND(Calibration!$A$2:$A$4,Calibration!$B$2:$B$4,C22)</f>
        <v>393.31708874563208</v>
      </c>
      <c r="K22" s="2">
        <f>TREND(Calibration!$A$2:$A$4,Calibration!$C$2:$C$4,E22)</f>
        <v>651.2620295155989</v>
      </c>
      <c r="L22" s="2">
        <f>TREND(Calibration!$A$2:$A$4,Calibration!$D$2:$D$4,G22)</f>
        <v>579.21714773144038</v>
      </c>
    </row>
    <row r="23" spans="1:12" x14ac:dyDescent="0.25">
      <c r="A23">
        <v>105089</v>
      </c>
      <c r="B23">
        <v>14.161999700000001</v>
      </c>
      <c r="C23">
        <v>0.59729999</v>
      </c>
      <c r="D23">
        <v>786.33898925999995</v>
      </c>
      <c r="E23">
        <v>1.55260003</v>
      </c>
      <c r="F23">
        <v>630.75299071999996</v>
      </c>
      <c r="G23">
        <v>1.52719998</v>
      </c>
      <c r="H23">
        <v>9.9000003020963209E+37</v>
      </c>
      <c r="J23" s="2">
        <f>TREND(Calibration!$A$2:$A$4,Calibration!$B$2:$B$4,C23)</f>
        <v>390.35227955271836</v>
      </c>
      <c r="K23" s="2">
        <f>TREND(Calibration!$A$2:$A$4,Calibration!$C$2:$C$4,E23)</f>
        <v>605.71865342522631</v>
      </c>
      <c r="L23" s="2">
        <f>TREND(Calibration!$A$2:$A$4,Calibration!$D$2:$D$4,G23)</f>
        <v>578.3074484826102</v>
      </c>
    </row>
    <row r="24" spans="1:12" x14ac:dyDescent="0.25">
      <c r="A24">
        <v>110089</v>
      </c>
      <c r="B24">
        <v>14.251000400000001</v>
      </c>
      <c r="C24">
        <v>0.59840000000000004</v>
      </c>
      <c r="D24">
        <v>539.89001465000001</v>
      </c>
      <c r="E24">
        <v>1.8647999799999999</v>
      </c>
      <c r="F24">
        <v>999.67602538999995</v>
      </c>
      <c r="G24">
        <v>1.5298999499999999</v>
      </c>
      <c r="H24">
        <v>1318.73498535</v>
      </c>
      <c r="J24" s="2">
        <f>TREND(Calibration!$A$2:$A$4,Calibration!$B$2:$B$4,C24)</f>
        <v>391.03171833845198</v>
      </c>
      <c r="K24" s="2">
        <f>TREND(Calibration!$A$2:$A$4,Calibration!$C$2:$C$4,E24)</f>
        <v>731.65876395529199</v>
      </c>
      <c r="L24" s="2">
        <f>TREND(Calibration!$A$2:$A$4,Calibration!$D$2:$D$4,G24)</f>
        <v>579.42388008104115</v>
      </c>
    </row>
    <row r="25" spans="1:12" x14ac:dyDescent="0.25">
      <c r="A25">
        <v>115089</v>
      </c>
      <c r="B25">
        <v>14.300999640000001</v>
      </c>
      <c r="C25">
        <v>0.59729999</v>
      </c>
      <c r="D25">
        <v>1027.79296875</v>
      </c>
      <c r="E25">
        <v>1.7102999699999999</v>
      </c>
      <c r="F25">
        <v>932.87402343999997</v>
      </c>
      <c r="G25">
        <v>1.5305000499999999</v>
      </c>
      <c r="H25">
        <v>1258.7810058600001</v>
      </c>
      <c r="J25" s="2">
        <f>TREND(Calibration!$A$2:$A$4,Calibration!$B$2:$B$4,C25)</f>
        <v>390.35227955271836</v>
      </c>
      <c r="K25" s="2">
        <f>TREND(Calibration!$A$2:$A$4,Calibration!$C$2:$C$4,E25)</f>
        <v>669.33412765635512</v>
      </c>
      <c r="L25" s="2">
        <f>TREND(Calibration!$A$2:$A$4,Calibration!$D$2:$D$4,G25)</f>
        <v>579.67202009823336</v>
      </c>
    </row>
    <row r="26" spans="1:12" x14ac:dyDescent="0.25">
      <c r="A26">
        <v>120090</v>
      </c>
      <c r="B26">
        <v>14.397999759999999</v>
      </c>
      <c r="C26">
        <v>0.6038</v>
      </c>
      <c r="D26">
        <v>1019.4260253899999</v>
      </c>
      <c r="E26">
        <v>1.6211999699999999</v>
      </c>
      <c r="F26">
        <v>852.34698486000002</v>
      </c>
      <c r="G26">
        <v>1.5326000500000001</v>
      </c>
      <c r="H26">
        <v>1240.6159668</v>
      </c>
      <c r="J26" s="2">
        <f>TREND(Calibration!$A$2:$A$4,Calibration!$B$2:$B$4,C26)</f>
        <v>394.36711478299469</v>
      </c>
      <c r="K26" s="2">
        <f>TREND(Calibration!$A$2:$A$4,Calibration!$C$2:$C$4,E26)</f>
        <v>633.39157273849287</v>
      </c>
      <c r="L26" s="2">
        <f>TREND(Calibration!$A$2:$A$4,Calibration!$D$2:$D$4,G26)</f>
        <v>580.54036543418351</v>
      </c>
    </row>
    <row r="27" spans="1:12" x14ac:dyDescent="0.25">
      <c r="A27">
        <v>125240</v>
      </c>
      <c r="B27">
        <v>14.3920002</v>
      </c>
      <c r="C27">
        <v>0.60159998999999997</v>
      </c>
      <c r="D27">
        <v>865.05102538999995</v>
      </c>
      <c r="E27">
        <v>1.63469994</v>
      </c>
      <c r="F27">
        <v>881.85400390999996</v>
      </c>
      <c r="G27">
        <v>1.5293999899999999</v>
      </c>
      <c r="H27">
        <v>1206.2170410199999</v>
      </c>
      <c r="J27" s="2">
        <f>TREND(Calibration!$A$2:$A$4,Calibration!$B$2:$B$4,C27)</f>
        <v>393.00824338818757</v>
      </c>
      <c r="K27" s="2">
        <f>TREND(Calibration!$A$2:$A$4,Calibration!$C$2:$C$4,E27)</f>
        <v>638.83740229084412</v>
      </c>
      <c r="L27" s="2">
        <f>TREND(Calibration!$A$2:$A$4,Calibration!$D$2:$D$4,G27)</f>
        <v>579.21714773144038</v>
      </c>
    </row>
    <row r="28" spans="1:12" x14ac:dyDescent="0.25">
      <c r="A28">
        <v>130091</v>
      </c>
      <c r="B28">
        <v>14.29300022</v>
      </c>
      <c r="C28">
        <v>0.59619999000000001</v>
      </c>
      <c r="D28">
        <v>1300.1159668</v>
      </c>
      <c r="E28">
        <v>1.5379999900000001</v>
      </c>
      <c r="F28">
        <v>716.49102783000001</v>
      </c>
      <c r="G28">
        <v>1.52670002</v>
      </c>
      <c r="H28">
        <v>1236.0970459</v>
      </c>
      <c r="J28" s="2">
        <f>TREND(Calibration!$A$2:$A$4,Calibration!$B$2:$B$4,C28)</f>
        <v>389.67284694364486</v>
      </c>
      <c r="K28" s="2">
        <f>TREND(Calibration!$A$2:$A$4,Calibration!$C$2:$C$4,E28)</f>
        <v>599.8290603892782</v>
      </c>
      <c r="L28" s="2">
        <f>TREND(Calibration!$A$2:$A$4,Calibration!$D$2:$D$4,G28)</f>
        <v>578.10071613300954</v>
      </c>
    </row>
    <row r="29" spans="1:12" x14ac:dyDescent="0.25">
      <c r="A29">
        <v>135090</v>
      </c>
      <c r="B29">
        <v>14.222999570000001</v>
      </c>
      <c r="C29">
        <v>0.59939998000000005</v>
      </c>
      <c r="D29">
        <v>1057.26501465</v>
      </c>
      <c r="E29">
        <v>1.5397000300000001</v>
      </c>
      <c r="F29">
        <v>790.01702881000006</v>
      </c>
      <c r="G29">
        <v>1.52670002</v>
      </c>
      <c r="H29">
        <v>1219.6209716799999</v>
      </c>
      <c r="J29" s="2">
        <f>TREND(Calibration!$A$2:$A$4,Calibration!$B$2:$B$4,C29)</f>
        <v>391.6493719933805</v>
      </c>
      <c r="K29" s="2">
        <f>TREND(Calibration!$A$2:$A$4,Calibration!$C$2:$C$4,E29)</f>
        <v>600.51484917785911</v>
      </c>
      <c r="L29" s="2">
        <f>TREND(Calibration!$A$2:$A$4,Calibration!$D$2:$D$4,G29)</f>
        <v>578.10071613300954</v>
      </c>
    </row>
    <row r="30" spans="1:12" x14ac:dyDescent="0.25">
      <c r="A30">
        <v>140090</v>
      </c>
      <c r="B30">
        <v>14.178999900000001</v>
      </c>
      <c r="C30">
        <v>0.59840000000000004</v>
      </c>
      <c r="D30">
        <v>9.9000003020963209E+37</v>
      </c>
      <c r="E30">
        <v>1.72000003</v>
      </c>
      <c r="F30">
        <v>608.72998046999999</v>
      </c>
      <c r="G30">
        <v>1.52349997</v>
      </c>
      <c r="H30">
        <v>9.9000003020963209E+37</v>
      </c>
      <c r="J30" s="2">
        <f>TREND(Calibration!$A$2:$A$4,Calibration!$B$2:$B$4,C30)</f>
        <v>391.03171833845198</v>
      </c>
      <c r="K30" s="2">
        <f>TREND(Calibration!$A$2:$A$4,Calibration!$C$2:$C$4,E30)</f>
        <v>673.24708993757361</v>
      </c>
      <c r="L30" s="2">
        <f>TREND(Calibration!$A$2:$A$4,Calibration!$D$2:$D$4,G30)</f>
        <v>576.77750256524428</v>
      </c>
    </row>
    <row r="31" spans="1:12" x14ac:dyDescent="0.25">
      <c r="A31">
        <v>145090</v>
      </c>
      <c r="B31">
        <v>14.20699978</v>
      </c>
      <c r="C31">
        <v>0.59840000000000004</v>
      </c>
      <c r="D31">
        <v>972.29998779000005</v>
      </c>
      <c r="E31">
        <v>1.7712999599999999</v>
      </c>
      <c r="F31">
        <v>739.17401123000002</v>
      </c>
      <c r="G31">
        <v>1.52509999</v>
      </c>
      <c r="H31">
        <v>1260.3029785199999</v>
      </c>
      <c r="J31" s="2">
        <f>TREND(Calibration!$A$2:$A$4,Calibration!$B$2:$B$4,C31)</f>
        <v>391.03171833845198</v>
      </c>
      <c r="K31" s="2">
        <f>TREND(Calibration!$A$2:$A$4,Calibration!$C$2:$C$4,E31)</f>
        <v>693.94125998591801</v>
      </c>
      <c r="L31" s="2">
        <f>TREND(Calibration!$A$2:$A$4,Calibration!$D$2:$D$4,G31)</f>
        <v>577.43910728163792</v>
      </c>
    </row>
    <row r="32" spans="1:12" x14ac:dyDescent="0.25">
      <c r="A32">
        <v>150090</v>
      </c>
      <c r="B32">
        <v>14.24800014</v>
      </c>
      <c r="C32">
        <v>0.59729999</v>
      </c>
      <c r="D32">
        <v>1240.5209960899999</v>
      </c>
      <c r="E32">
        <v>1.7712999599999999</v>
      </c>
      <c r="F32">
        <v>815.79101562000005</v>
      </c>
      <c r="G32">
        <v>1.5298999499999999</v>
      </c>
      <c r="H32">
        <v>1290.86096191</v>
      </c>
      <c r="J32" s="2">
        <f>TREND(Calibration!$A$2:$A$4,Calibration!$B$2:$B$4,C32)</f>
        <v>390.35227955271836</v>
      </c>
      <c r="K32" s="2">
        <f>TREND(Calibration!$A$2:$A$4,Calibration!$C$2:$C$4,E32)</f>
        <v>693.94125998591801</v>
      </c>
      <c r="L32" s="2">
        <f>TREND(Calibration!$A$2:$A$4,Calibration!$D$2:$D$4,G32)</f>
        <v>579.42388008104115</v>
      </c>
    </row>
    <row r="33" spans="1:12" x14ac:dyDescent="0.25">
      <c r="A33">
        <v>155099</v>
      </c>
      <c r="B33">
        <v>14.222999570000001</v>
      </c>
      <c r="C33">
        <v>0.59890001999999998</v>
      </c>
      <c r="D33">
        <v>1145.1550293</v>
      </c>
      <c r="E33">
        <v>1.76970005</v>
      </c>
      <c r="F33">
        <v>558.39001465000001</v>
      </c>
      <c r="G33">
        <v>1.5391000500000001</v>
      </c>
      <c r="H33">
        <v>9.9000003020963209E+37</v>
      </c>
      <c r="J33" s="2">
        <f>TREND(Calibration!$A$2:$A$4,Calibration!$B$2:$B$4,C33)</f>
        <v>391.34056369589644</v>
      </c>
      <c r="K33" s="2">
        <f>TREND(Calibration!$A$2:$A$4,Calibration!$C$2:$C$4,E33)</f>
        <v>693.29586320658427</v>
      </c>
      <c r="L33" s="2">
        <f>TREND(Calibration!$A$2:$A$4,Calibration!$D$2:$D$4,G33)</f>
        <v>583.22810099783828</v>
      </c>
    </row>
    <row r="34" spans="1:12" x14ac:dyDescent="0.25">
      <c r="A34">
        <v>160235</v>
      </c>
      <c r="B34">
        <v>14.27000046</v>
      </c>
      <c r="C34">
        <v>0.6038</v>
      </c>
      <c r="D34">
        <v>662.40301513999998</v>
      </c>
      <c r="E34">
        <v>1.7740000499999999</v>
      </c>
      <c r="F34">
        <v>1332.0689697299999</v>
      </c>
      <c r="G34">
        <v>1.5359</v>
      </c>
      <c r="H34">
        <v>1135.74401855</v>
      </c>
      <c r="J34" s="2">
        <f>TREND(Calibration!$A$2:$A$4,Calibration!$B$2:$B$4,C34)</f>
        <v>394.36711478299469</v>
      </c>
      <c r="K34" s="2">
        <f>TREND(Calibration!$A$2:$A$4,Calibration!$C$2:$C$4,E34)</f>
        <v>695.0304646223733</v>
      </c>
      <c r="L34" s="2">
        <f>TREND(Calibration!$A$2:$A$4,Calibration!$D$2:$D$4,G34)</f>
        <v>581.90488743007313</v>
      </c>
    </row>
    <row r="35" spans="1:12" x14ac:dyDescent="0.25">
      <c r="A35">
        <v>165091</v>
      </c>
      <c r="B35">
        <v>14.25899982</v>
      </c>
      <c r="C35">
        <v>0.58810001999999995</v>
      </c>
      <c r="D35">
        <v>1008.27197266</v>
      </c>
      <c r="E35">
        <v>1.7724000200000001</v>
      </c>
      <c r="F35">
        <v>986.70001220999995</v>
      </c>
      <c r="G35">
        <v>1.5402</v>
      </c>
      <c r="H35">
        <v>9.9000003020963209E+37</v>
      </c>
      <c r="J35" s="2">
        <f>TREND(Calibration!$A$2:$A$4,Calibration!$B$2:$B$4,C35)</f>
        <v>384.6697708068109</v>
      </c>
      <c r="K35" s="2">
        <f>TREND(Calibration!$A$2:$A$4,Calibration!$C$2:$C$4,E35)</f>
        <v>694.38501943555832</v>
      </c>
      <c r="L35" s="2">
        <f>TREND(Calibration!$A$2:$A$4,Calibration!$D$2:$D$4,G35)</f>
        <v>583.68292787987559</v>
      </c>
    </row>
    <row r="36" spans="1:12" x14ac:dyDescent="0.25">
      <c r="A36">
        <v>170102</v>
      </c>
      <c r="B36">
        <v>14.225999829999999</v>
      </c>
      <c r="C36">
        <v>0.59460002000000001</v>
      </c>
      <c r="D36">
        <v>533.57299805000002</v>
      </c>
      <c r="E36">
        <v>1.48730004</v>
      </c>
      <c r="F36">
        <v>1164.16503906</v>
      </c>
      <c r="G36">
        <v>1.54779994</v>
      </c>
      <c r="H36">
        <v>1036.6020507799999</v>
      </c>
      <c r="J36" s="2">
        <f>TREND(Calibration!$A$2:$A$4,Calibration!$B$2:$B$4,C36)</f>
        <v>388.68459986042723</v>
      </c>
      <c r="K36" s="2">
        <f>TREND(Calibration!$A$2:$A$4,Calibration!$C$2:$C$4,E36)</f>
        <v>579.37691967987439</v>
      </c>
      <c r="L36" s="2">
        <f>TREND(Calibration!$A$2:$A$4,Calibration!$D$2:$D$4,G36)</f>
        <v>586.82548619058991</v>
      </c>
    </row>
    <row r="37" spans="1:12" x14ac:dyDescent="0.25">
      <c r="A37">
        <v>175093</v>
      </c>
      <c r="B37">
        <v>14.178999900000001</v>
      </c>
      <c r="C37">
        <v>0.59399997999999998</v>
      </c>
      <c r="D37">
        <v>810.01202393000005</v>
      </c>
      <c r="E37">
        <v>1.5925999900000001</v>
      </c>
      <c r="F37">
        <v>1125.6030273399999</v>
      </c>
      <c r="G37">
        <v>1.5418000199999999</v>
      </c>
      <c r="H37">
        <v>1280.1130371100001</v>
      </c>
      <c r="J37" s="2">
        <f>TREND(Calibration!$A$2:$A$4,Calibration!$B$2:$B$4,C37)</f>
        <v>388.31397554883767</v>
      </c>
      <c r="K37" s="2">
        <f>TREND(Calibration!$A$2:$A$4,Calibration!$C$2:$C$4,E37)</f>
        <v>621.8544644130186</v>
      </c>
      <c r="L37" s="2">
        <f>TREND(Calibration!$A$2:$A$4,Calibration!$D$2:$D$4,G37)</f>
        <v>584.34453259626923</v>
      </c>
    </row>
    <row r="38" spans="1:12" x14ac:dyDescent="0.25">
      <c r="A38">
        <v>180093</v>
      </c>
      <c r="B38">
        <v>14.09200001</v>
      </c>
      <c r="C38">
        <v>0.58859998000000002</v>
      </c>
      <c r="D38">
        <v>1290.98205566</v>
      </c>
      <c r="E38">
        <v>1.45650005</v>
      </c>
      <c r="F38">
        <v>774.22399901999995</v>
      </c>
      <c r="G38">
        <v>1.5440000300000001</v>
      </c>
      <c r="H38">
        <v>9.9000003020963209E+37</v>
      </c>
      <c r="J38" s="2">
        <f>TREND(Calibration!$A$2:$A$4,Calibration!$B$2:$B$4,C38)</f>
        <v>384.97857910429497</v>
      </c>
      <c r="K38" s="2">
        <f>TREND(Calibration!$A$2:$A$4,Calibration!$C$2:$C$4,E38)</f>
        <v>566.95233682864421</v>
      </c>
      <c r="L38" s="2">
        <f>TREND(Calibration!$A$2:$A$4,Calibration!$D$2:$D$4,G38)</f>
        <v>585.25423184509953</v>
      </c>
    </row>
    <row r="39" spans="1:12" x14ac:dyDescent="0.25">
      <c r="A39">
        <v>185094</v>
      </c>
      <c r="B39">
        <v>14.09500027</v>
      </c>
      <c r="C39">
        <v>0.58219999</v>
      </c>
      <c r="D39">
        <v>641.68499756000006</v>
      </c>
      <c r="E39">
        <v>1.4467999899999999</v>
      </c>
      <c r="F39">
        <v>778.16198729999996</v>
      </c>
      <c r="G39">
        <v>1.5440000300000001</v>
      </c>
      <c r="H39">
        <v>9.9000003020963209E+37</v>
      </c>
      <c r="J39" s="2">
        <f>TREND(Calibration!$A$2:$A$4,Calibration!$B$2:$B$4,C39)</f>
        <v>381.02552282816362</v>
      </c>
      <c r="K39" s="2">
        <f>TREND(Calibration!$A$2:$A$4,Calibration!$C$2:$C$4,E39)</f>
        <v>563.03937454742584</v>
      </c>
      <c r="L39" s="2">
        <f>TREND(Calibration!$A$2:$A$4,Calibration!$D$2:$D$4,G39)</f>
        <v>585.25423184509953</v>
      </c>
    </row>
    <row r="40" spans="1:12" x14ac:dyDescent="0.25">
      <c r="A40">
        <v>190092</v>
      </c>
      <c r="B40">
        <v>14.12899971</v>
      </c>
      <c r="C40">
        <v>0.58429998000000005</v>
      </c>
      <c r="D40">
        <v>628.58898925999995</v>
      </c>
      <c r="E40">
        <v>1.51859999</v>
      </c>
      <c r="F40">
        <v>687.18499756000006</v>
      </c>
      <c r="G40">
        <v>1.55050004</v>
      </c>
      <c r="H40">
        <v>9.9000003020963209E+37</v>
      </c>
      <c r="J40" s="2">
        <f>TREND(Calibration!$A$2:$A$4,Calibration!$B$2:$B$4,C40)</f>
        <v>382.32261526882576</v>
      </c>
      <c r="K40" s="2">
        <f>TREND(Calibration!$A$2:$A$4,Calibration!$C$2:$C$4,E40)</f>
        <v>592.0031842343227</v>
      </c>
      <c r="L40" s="2">
        <f>TREND(Calibration!$A$2:$A$4,Calibration!$D$2:$D$4,G40)</f>
        <v>587.94197154373217</v>
      </c>
    </row>
    <row r="41" spans="1:12" x14ac:dyDescent="0.25">
      <c r="A41">
        <v>195156</v>
      </c>
      <c r="B41">
        <v>14.17099953</v>
      </c>
      <c r="C41">
        <v>0.60210001000000002</v>
      </c>
      <c r="D41">
        <v>645.76098633000004</v>
      </c>
      <c r="E41">
        <v>1.3987000000000001</v>
      </c>
      <c r="F41">
        <v>746.80603026999995</v>
      </c>
      <c r="G41">
        <v>1.54990005</v>
      </c>
      <c r="H41">
        <v>9.9000003020963209E+37</v>
      </c>
      <c r="J41" s="2">
        <f>TREND(Calibration!$A$2:$A$4,Calibration!$B$2:$B$4,C41)</f>
        <v>393.31708874563208</v>
      </c>
      <c r="K41" s="2">
        <f>TREND(Calibration!$A$2:$A$4,Calibration!$C$2:$C$4,E41)</f>
        <v>543.63604646523027</v>
      </c>
      <c r="L41" s="2">
        <f>TREND(Calibration!$A$2:$A$4,Calibration!$D$2:$D$4,G41)</f>
        <v>587.69387701129563</v>
      </c>
    </row>
    <row r="42" spans="1:12" x14ac:dyDescent="0.25">
      <c r="A42">
        <v>200139</v>
      </c>
      <c r="B42">
        <v>14.248999599999999</v>
      </c>
      <c r="C42">
        <v>0.60479998999999995</v>
      </c>
      <c r="D42">
        <v>729.03900146000001</v>
      </c>
      <c r="E42">
        <v>1.4354000099999999</v>
      </c>
      <c r="F42">
        <v>1163.89904785</v>
      </c>
      <c r="G42">
        <v>1.5514999599999999</v>
      </c>
      <c r="H42">
        <v>1214.13098145</v>
      </c>
      <c r="J42" s="2">
        <f>TREND(Calibration!$A$2:$A$4,Calibration!$B$2:$B$4,C42)</f>
        <v>394.98477461458327</v>
      </c>
      <c r="K42" s="2">
        <f>TREND(Calibration!$A$2:$A$4,Calibration!$C$2:$C$4,E42)</f>
        <v>558.4406718851078</v>
      </c>
      <c r="L42" s="2">
        <f>TREND(Calibration!$A$2:$A$4,Calibration!$D$2:$D$4,G42)</f>
        <v>588.35543624293359</v>
      </c>
    </row>
    <row r="43" spans="1:12" x14ac:dyDescent="0.25">
      <c r="A43">
        <v>205093</v>
      </c>
      <c r="B43">
        <v>14.28499985</v>
      </c>
      <c r="C43">
        <v>0.59780001999999999</v>
      </c>
      <c r="D43">
        <v>566.57800293000003</v>
      </c>
      <c r="E43">
        <v>1.4095</v>
      </c>
      <c r="F43">
        <v>9.9000003020963209E+37</v>
      </c>
      <c r="G43">
        <v>1.5569000200000001</v>
      </c>
      <c r="H43">
        <v>1216.5710449200001</v>
      </c>
      <c r="J43" s="2">
        <f>TREND(Calibration!$A$2:$A$4,Calibration!$B$2:$B$4,C43)</f>
        <v>390.66113108682293</v>
      </c>
      <c r="K43" s="2">
        <f>TREND(Calibration!$A$2:$A$4,Calibration!$C$2:$C$4,E43)</f>
        <v>547.99271978860747</v>
      </c>
      <c r="L43" s="2">
        <f>TREND(Calibration!$A$2:$A$4,Calibration!$D$2:$D$4,G43)</f>
        <v>590.58834905952915</v>
      </c>
    </row>
    <row r="44" spans="1:12" x14ac:dyDescent="0.25">
      <c r="A44">
        <v>210093</v>
      </c>
      <c r="B44">
        <v>14.164999959999999</v>
      </c>
      <c r="C44">
        <v>0.59509999000000002</v>
      </c>
      <c r="D44">
        <v>1170.9420166</v>
      </c>
      <c r="E44">
        <v>1.5110000400000001</v>
      </c>
      <c r="F44">
        <v>1006.16998291</v>
      </c>
      <c r="G44">
        <v>1.56449997</v>
      </c>
      <c r="H44">
        <v>9.9000003020963209E+37</v>
      </c>
      <c r="J44" s="2">
        <f>TREND(Calibration!$A$2:$A$4,Calibration!$B$2:$B$4,C44)</f>
        <v>388.9934143345713</v>
      </c>
      <c r="K44" s="2">
        <f>TREND(Calibration!$A$2:$A$4,Calibration!$C$2:$C$4,E44)</f>
        <v>588.93739725061891</v>
      </c>
      <c r="L44" s="2">
        <f>TREND(Calibration!$A$2:$A$4,Calibration!$D$2:$D$4,G44)</f>
        <v>593.73091150522123</v>
      </c>
    </row>
    <row r="45" spans="1:12" x14ac:dyDescent="0.25">
      <c r="A45">
        <v>215092</v>
      </c>
      <c r="B45">
        <v>14.11900043</v>
      </c>
      <c r="C45">
        <v>0.58590001000000003</v>
      </c>
      <c r="D45">
        <v>596.07397461000005</v>
      </c>
      <c r="E45">
        <v>1.4414000499999999</v>
      </c>
      <c r="F45">
        <v>893.92700194999998</v>
      </c>
      <c r="G45">
        <v>1.57369995</v>
      </c>
      <c r="H45">
        <v>9.9000003020963209E+37</v>
      </c>
      <c r="J45" s="2">
        <f>TREND(Calibration!$A$2:$A$4,Calibration!$B$2:$B$4,C45)</f>
        <v>383.31089941200383</v>
      </c>
      <c r="K45" s="2">
        <f>TREND(Calibration!$A$2:$A$4,Calibration!$C$2:$C$4,E45)</f>
        <v>560.86106208947785</v>
      </c>
      <c r="L45" s="2">
        <f>TREND(Calibration!$A$2:$A$4,Calibration!$D$2:$D$4,G45)</f>
        <v>597.53508280228482</v>
      </c>
    </row>
    <row r="46" spans="1:12" x14ac:dyDescent="0.25">
      <c r="A46">
        <v>220092</v>
      </c>
      <c r="B46">
        <v>14.03199959</v>
      </c>
      <c r="C46">
        <v>0.58590001000000003</v>
      </c>
      <c r="D46">
        <v>793.30102538999995</v>
      </c>
      <c r="E46">
        <v>1.50020003</v>
      </c>
      <c r="F46">
        <v>716.89001465000001</v>
      </c>
      <c r="G46">
        <v>1.5769000099999999</v>
      </c>
      <c r="H46">
        <v>9.9000003020963209E+37</v>
      </c>
      <c r="J46" s="2">
        <f>TREND(Calibration!$A$2:$A$4,Calibration!$B$2:$B$4,C46)</f>
        <v>383.31089941200383</v>
      </c>
      <c r="K46" s="2">
        <f>TREND(Calibration!$A$2:$A$4,Calibration!$C$2:$C$4,E46)</f>
        <v>584.58071989328494</v>
      </c>
      <c r="L46" s="2">
        <f>TREND(Calibration!$A$2:$A$4,Calibration!$D$2:$D$4,G46)</f>
        <v>598.85830050502784</v>
      </c>
    </row>
    <row r="47" spans="1:12" x14ac:dyDescent="0.25">
      <c r="A47">
        <v>225092</v>
      </c>
      <c r="B47">
        <v>14.06099987</v>
      </c>
      <c r="C47">
        <v>0.58969998000000001</v>
      </c>
      <c r="D47">
        <v>1002.73400879</v>
      </c>
      <c r="E47">
        <v>1.4835</v>
      </c>
      <c r="F47">
        <v>458.60198974999997</v>
      </c>
      <c r="G47">
        <v>1.57749999</v>
      </c>
      <c r="H47">
        <v>9.9000003020963209E+37</v>
      </c>
      <c r="J47" s="2">
        <f>TREND(Calibration!$A$2:$A$4,Calibration!$B$2:$B$4,C47)</f>
        <v>385.65801171336847</v>
      </c>
      <c r="K47" s="2">
        <f>TREND(Calibration!$A$2:$A$4,Calibration!$C$2:$C$4,E47)</f>
        <v>577.84399996730349</v>
      </c>
      <c r="L47" s="2">
        <f>TREND(Calibration!$A$2:$A$4,Calibration!$D$2:$D$4,G47)</f>
        <v>599.10639090248651</v>
      </c>
    </row>
    <row r="48" spans="1:12" x14ac:dyDescent="0.25">
      <c r="A48">
        <v>230092</v>
      </c>
      <c r="B48">
        <v>14.164999959999999</v>
      </c>
      <c r="C48">
        <v>0.58969998000000001</v>
      </c>
      <c r="D48">
        <v>947.63800048999997</v>
      </c>
      <c r="E48">
        <v>1.51049995</v>
      </c>
      <c r="F48">
        <v>542.33898925999995</v>
      </c>
      <c r="G48">
        <v>1.5811999999999999</v>
      </c>
      <c r="H48">
        <v>9.9000003020963209E+37</v>
      </c>
      <c r="J48" s="2">
        <f>TREND(Calibration!$A$2:$A$4,Calibration!$B$2:$B$4,C48)</f>
        <v>385.65801171336847</v>
      </c>
      <c r="K48" s="2">
        <f>TREND(Calibration!$A$2:$A$4,Calibration!$C$2:$C$4,E48)</f>
        <v>588.73566310596266</v>
      </c>
      <c r="L48" s="2">
        <f>TREND(Calibration!$A$2:$A$4,Calibration!$D$2:$D$4,G48)</f>
        <v>600.63633681985254</v>
      </c>
    </row>
    <row r="49" spans="1:12" x14ac:dyDescent="0.25">
      <c r="A49">
        <v>235146</v>
      </c>
      <c r="B49">
        <v>14.26799965</v>
      </c>
      <c r="C49">
        <v>0.58759998999999996</v>
      </c>
      <c r="D49">
        <v>9.9000003020963209E+37</v>
      </c>
      <c r="E49">
        <v>1.49749994</v>
      </c>
      <c r="F49">
        <v>103.88899994000001</v>
      </c>
      <c r="G49">
        <v>1.5801999600000001</v>
      </c>
      <c r="H49">
        <v>9.9000003020963209E+37</v>
      </c>
      <c r="J49" s="2">
        <f>TREND(Calibration!$A$2:$A$4,Calibration!$B$2:$B$4,C49)</f>
        <v>384.36091927270638</v>
      </c>
      <c r="K49" s="2">
        <f>TREND(Calibration!$A$2:$A$4,Calibration!$C$2:$C$4,E49)</f>
        <v>583.49151525682953</v>
      </c>
      <c r="L49" s="2">
        <f>TREND(Calibration!$A$2:$A$4,Calibration!$D$2:$D$4,G49)</f>
        <v>600.22282250091757</v>
      </c>
    </row>
    <row r="50" spans="1:12" x14ac:dyDescent="0.25">
      <c r="A50">
        <v>240093</v>
      </c>
      <c r="B50">
        <v>14.44499969</v>
      </c>
      <c r="C50">
        <v>0.58920002000000005</v>
      </c>
      <c r="D50">
        <v>857.29302978999999</v>
      </c>
      <c r="E50">
        <v>1.49380004</v>
      </c>
      <c r="F50">
        <v>505.18701171999999</v>
      </c>
      <c r="G50">
        <v>1.5677000299999999</v>
      </c>
      <c r="H50">
        <v>1315.6590576200001</v>
      </c>
      <c r="J50" s="2">
        <f>TREND(Calibration!$A$2:$A$4,Calibration!$B$2:$B$4,C50)</f>
        <v>385.34920341588452</v>
      </c>
      <c r="K50" s="2">
        <f>TREND(Calibration!$A$2:$A$4,Calibration!$C$2:$C$4,E50)</f>
        <v>581.99899158746257</v>
      </c>
      <c r="L50" s="2">
        <f>TREND(Calibration!$A$2:$A$4,Calibration!$D$2:$D$4,G50)</f>
        <v>595.05412920796414</v>
      </c>
    </row>
    <row r="51" spans="1:12" x14ac:dyDescent="0.25">
      <c r="A51">
        <v>245092</v>
      </c>
      <c r="B51">
        <v>14.524999619999999</v>
      </c>
      <c r="C51">
        <v>0.59670000999999995</v>
      </c>
      <c r="D51">
        <v>637.84899901999995</v>
      </c>
      <c r="E51">
        <v>1.40840006</v>
      </c>
      <c r="F51">
        <v>817.25097656000003</v>
      </c>
      <c r="G51">
        <v>1.5607000600000001</v>
      </c>
      <c r="H51">
        <v>9.9000003020963209E+37</v>
      </c>
      <c r="J51" s="2">
        <f>TREND(Calibration!$A$2:$A$4,Calibration!$B$2:$B$4,C51)</f>
        <v>389.98169230108931</v>
      </c>
      <c r="K51" s="2">
        <f>TREND(Calibration!$A$2:$A$4,Calibration!$C$2:$C$4,E51)</f>
        <v>547.54900874644864</v>
      </c>
      <c r="L51" s="2">
        <f>TREND(Calibration!$A$2:$A$4,Calibration!$D$2:$D$4,G51)</f>
        <v>592.15965715973084</v>
      </c>
    </row>
    <row r="52" spans="1:12" x14ac:dyDescent="0.25">
      <c r="A52">
        <v>250092</v>
      </c>
      <c r="B52">
        <v>14.44999981</v>
      </c>
      <c r="C52">
        <v>0.59619999000000001</v>
      </c>
      <c r="D52">
        <v>1098.5030517600001</v>
      </c>
      <c r="E52">
        <v>1.47860003</v>
      </c>
      <c r="F52">
        <v>804.57098388999998</v>
      </c>
      <c r="G52">
        <v>1.55799997</v>
      </c>
      <c r="H52">
        <v>9.9000003020963209E+37</v>
      </c>
      <c r="J52" s="2">
        <f>TREND(Calibration!$A$2:$A$4,Calibration!$B$2:$B$4,C52)</f>
        <v>389.67284694364486</v>
      </c>
      <c r="K52" s="2">
        <f>TREND(Calibration!$A$2:$A$4,Calibration!$C$2:$C$4,E52)</f>
        <v>575.86737324653041</v>
      </c>
      <c r="L52" s="2">
        <f>TREND(Calibration!$A$2:$A$4,Calibration!$D$2:$D$4,G52)</f>
        <v>591.04317594156635</v>
      </c>
    </row>
    <row r="53" spans="1:12" x14ac:dyDescent="0.25">
      <c r="A53">
        <v>255092</v>
      </c>
      <c r="B53">
        <v>14.35900021</v>
      </c>
      <c r="C53">
        <v>0.59570003000000005</v>
      </c>
      <c r="D53">
        <v>1132.9260253899999</v>
      </c>
      <c r="E53">
        <v>1.3954999400000001</v>
      </c>
      <c r="F53">
        <v>746.79901123000002</v>
      </c>
      <c r="G53">
        <v>1.55799997</v>
      </c>
      <c r="H53">
        <v>9.9000003020963209E+37</v>
      </c>
      <c r="J53" s="2">
        <f>TREND(Calibration!$A$2:$A$4,Calibration!$B$2:$B$4,C53)</f>
        <v>389.36403864616085</v>
      </c>
      <c r="K53" s="2">
        <f>TREND(Calibration!$A$2:$A$4,Calibration!$C$2:$C$4,E53)</f>
        <v>542.34515609160007</v>
      </c>
      <c r="L53" s="2">
        <f>TREND(Calibration!$A$2:$A$4,Calibration!$D$2:$D$4,G53)</f>
        <v>591.04317594156635</v>
      </c>
    </row>
    <row r="54" spans="1:12" x14ac:dyDescent="0.25">
      <c r="A54">
        <v>260093</v>
      </c>
      <c r="B54">
        <v>14.23600006</v>
      </c>
      <c r="C54">
        <v>0.59509999000000002</v>
      </c>
      <c r="D54">
        <v>1301.6810302700001</v>
      </c>
      <c r="E54">
        <v>1.3766000300000001</v>
      </c>
      <c r="F54">
        <v>592.92901611000002</v>
      </c>
      <c r="G54">
        <v>1.5514999599999999</v>
      </c>
      <c r="H54">
        <v>1343.94104004</v>
      </c>
      <c r="J54" s="2">
        <f>TREND(Calibration!$A$2:$A$4,Calibration!$B$2:$B$4,C54)</f>
        <v>388.9934143345713</v>
      </c>
      <c r="K54" s="2">
        <f>TREND(Calibration!$A$2:$A$4,Calibration!$C$2:$C$4,E54)</f>
        <v>534.72101408130095</v>
      </c>
      <c r="L54" s="2">
        <f>TREND(Calibration!$A$2:$A$4,Calibration!$D$2:$D$4,G54)</f>
        <v>588.35543624293359</v>
      </c>
    </row>
    <row r="55" spans="1:12" x14ac:dyDescent="0.25">
      <c r="A55">
        <v>265092</v>
      </c>
      <c r="B55">
        <v>14.184000019999999</v>
      </c>
      <c r="C55">
        <v>0.59460002000000001</v>
      </c>
      <c r="D55">
        <v>993.04101562000005</v>
      </c>
      <c r="E55">
        <v>1.3954999400000001</v>
      </c>
      <c r="F55">
        <v>691.07897949000005</v>
      </c>
      <c r="G55">
        <v>1.55480003</v>
      </c>
      <c r="H55">
        <v>1348.7089843700001</v>
      </c>
      <c r="J55" s="2">
        <f>TREND(Calibration!$A$2:$A$4,Calibration!$B$2:$B$4,C55)</f>
        <v>388.68459986042723</v>
      </c>
      <c r="K55" s="2">
        <f>TREND(Calibration!$A$2:$A$4,Calibration!$C$2:$C$4,E55)</f>
        <v>542.34515609160007</v>
      </c>
      <c r="L55" s="2">
        <f>TREND(Calibration!$A$2:$A$4,Calibration!$D$2:$D$4,G55)</f>
        <v>589.72000785855687</v>
      </c>
    </row>
    <row r="56" spans="1:12" x14ac:dyDescent="0.25">
      <c r="A56">
        <v>270169</v>
      </c>
      <c r="B56">
        <v>14.11100006</v>
      </c>
      <c r="C56">
        <v>0.61189996999999996</v>
      </c>
      <c r="D56">
        <v>942.37597656000003</v>
      </c>
      <c r="E56">
        <v>1.3987000000000001</v>
      </c>
      <c r="F56">
        <v>479.51400756999999</v>
      </c>
      <c r="G56">
        <v>1.5634000299999999</v>
      </c>
      <c r="H56">
        <v>1251.2039794899999</v>
      </c>
      <c r="J56" s="2">
        <f>TREND(Calibration!$A$2:$A$4,Calibration!$B$2:$B$4,C56)</f>
        <v>399.37019091982853</v>
      </c>
      <c r="K56" s="2">
        <f>TREND(Calibration!$A$2:$A$4,Calibration!$C$2:$C$4,E56)</f>
        <v>543.63604646523027</v>
      </c>
      <c r="L56" s="2">
        <f>TREND(Calibration!$A$2:$A$4,Calibration!$D$2:$D$4,G56)</f>
        <v>593.27608875816168</v>
      </c>
    </row>
    <row r="57" spans="1:12" x14ac:dyDescent="0.25">
      <c r="A57">
        <v>275092</v>
      </c>
      <c r="B57">
        <v>14.15799999</v>
      </c>
      <c r="C57">
        <v>0.59890001999999998</v>
      </c>
      <c r="D57">
        <v>966.84497069999998</v>
      </c>
      <c r="E57">
        <v>1.4380999800000001</v>
      </c>
      <c r="F57">
        <v>1243.8399658200001</v>
      </c>
      <c r="G57">
        <v>1.56719995</v>
      </c>
      <c r="H57">
        <v>1269.4720459</v>
      </c>
      <c r="J57" s="2">
        <f>TREND(Calibration!$A$2:$A$4,Calibration!$B$2:$B$4,C57)</f>
        <v>391.34056369589644</v>
      </c>
      <c r="K57" s="2">
        <f>TREND(Calibration!$A$2:$A$4,Calibration!$C$2:$C$4,E57)</f>
        <v>559.52982811408185</v>
      </c>
      <c r="L57" s="2">
        <f>TREND(Calibration!$A$2:$A$4,Calibration!$D$2:$D$4,G57)</f>
        <v>594.84734723862994</v>
      </c>
    </row>
    <row r="58" spans="1:12" x14ac:dyDescent="0.25">
      <c r="A58">
        <v>280092</v>
      </c>
      <c r="B58">
        <v>14.28800011</v>
      </c>
      <c r="C58">
        <v>0.59840000000000004</v>
      </c>
      <c r="D58">
        <v>9.9000003020963209E+37</v>
      </c>
      <c r="E58">
        <v>1.4213999500000001</v>
      </c>
      <c r="F58">
        <v>459.27200317</v>
      </c>
      <c r="G58">
        <v>1.57210004</v>
      </c>
      <c r="H58">
        <v>9.9000003020963209E+37</v>
      </c>
      <c r="J58" s="2">
        <f>TREND(Calibration!$A$2:$A$4,Calibration!$B$2:$B$4,C58)</f>
        <v>391.03171833845198</v>
      </c>
      <c r="K58" s="2">
        <f>TREND(Calibration!$A$2:$A$4,Calibration!$C$2:$C$4,E58)</f>
        <v>552.7931081881004</v>
      </c>
      <c r="L58" s="2">
        <f>TREND(Calibration!$A$2:$A$4,Calibration!$D$2:$D$4,G58)</f>
        <v>596.87352357064685</v>
      </c>
    </row>
    <row r="59" spans="1:12" x14ac:dyDescent="0.25">
      <c r="A59">
        <v>285093</v>
      </c>
      <c r="B59">
        <v>14.527999879999999</v>
      </c>
      <c r="C59">
        <v>0.60000001999999997</v>
      </c>
      <c r="D59">
        <v>566.55902100000003</v>
      </c>
      <c r="E59">
        <v>1.39489996</v>
      </c>
      <c r="F59">
        <v>1022.54302979</v>
      </c>
      <c r="G59">
        <v>1.57210004</v>
      </c>
      <c r="H59">
        <v>1040.4139404299999</v>
      </c>
      <c r="J59" s="2">
        <f>TREND(Calibration!$A$2:$A$4,Calibration!$B$2:$B$4,C59)</f>
        <v>392.01999630496994</v>
      </c>
      <c r="K59" s="2">
        <f>TREND(Calibration!$A$2:$A$4,Calibration!$C$2:$C$4,E59)</f>
        <v>542.10312675265936</v>
      </c>
      <c r="L59" s="2">
        <f>TREND(Calibration!$A$2:$A$4,Calibration!$D$2:$D$4,G59)</f>
        <v>596.87352357064685</v>
      </c>
    </row>
    <row r="60" spans="1:12" x14ac:dyDescent="0.25">
      <c r="A60">
        <v>290092</v>
      </c>
      <c r="B60">
        <v>14.630000109999999</v>
      </c>
      <c r="C60">
        <v>0.61080003000000005</v>
      </c>
      <c r="D60">
        <v>755.27801513999998</v>
      </c>
      <c r="E60">
        <v>1.3705999900000001</v>
      </c>
      <c r="F60">
        <v>869.74902343999997</v>
      </c>
      <c r="G60">
        <v>1.5779999499999999</v>
      </c>
      <c r="H60">
        <v>1162.1469726600001</v>
      </c>
      <c r="J60" s="2">
        <f>TREND(Calibration!$A$2:$A$4,Calibration!$B$2:$B$4,C60)</f>
        <v>398.69079537071559</v>
      </c>
      <c r="K60" s="2">
        <f>TREND(Calibration!$A$2:$A$4,Calibration!$C$2:$C$4,E60)</f>
        <v>532.3006238769309</v>
      </c>
      <c r="L60" s="2">
        <f>TREND(Calibration!$A$2:$A$4,Calibration!$D$2:$D$4,G60)</f>
        <v>599.31312325208728</v>
      </c>
    </row>
    <row r="61" spans="1:12" x14ac:dyDescent="0.25">
      <c r="A61">
        <v>295104</v>
      </c>
      <c r="B61">
        <v>14.600999829999999</v>
      </c>
      <c r="C61">
        <v>0.59890001999999998</v>
      </c>
      <c r="D61">
        <v>9.9000003020963209E+37</v>
      </c>
      <c r="E61">
        <v>1.3852000200000001</v>
      </c>
      <c r="F61">
        <v>550.70001220999995</v>
      </c>
      <c r="G61">
        <v>1.5822999499999999</v>
      </c>
      <c r="H61">
        <v>9.9000003020963209E+37</v>
      </c>
      <c r="J61" s="2">
        <f>TREND(Calibration!$A$2:$A$4,Calibration!$B$2:$B$4,C61)</f>
        <v>391.34056369589644</v>
      </c>
      <c r="K61" s="2">
        <f>TREND(Calibration!$A$2:$A$4,Calibration!$C$2:$C$4,E61)</f>
        <v>538.19021287892235</v>
      </c>
      <c r="L61" s="2">
        <f>TREND(Calibration!$A$2:$A$4,Calibration!$D$2:$D$4,G61)</f>
        <v>601.09116370188974</v>
      </c>
    </row>
    <row r="62" spans="1:12" x14ac:dyDescent="0.25">
      <c r="A62">
        <v>300103</v>
      </c>
      <c r="B62">
        <v>14.51799965</v>
      </c>
      <c r="C62">
        <v>0.59189999000000004</v>
      </c>
      <c r="D62">
        <v>1121.4420166</v>
      </c>
      <c r="E62">
        <v>1.4397000099999999</v>
      </c>
      <c r="F62">
        <v>696.17901611000002</v>
      </c>
      <c r="G62">
        <v>1.5791000100000001</v>
      </c>
      <c r="H62">
        <v>9.9000003020963209E+37</v>
      </c>
      <c r="J62" s="2">
        <f>TREND(Calibration!$A$2:$A$4,Calibration!$B$2:$B$4,C62)</f>
        <v>387.01688310817565</v>
      </c>
      <c r="K62" s="2">
        <f>TREND(Calibration!$A$2:$A$4,Calibration!$C$2:$C$4,E62)</f>
        <v>560.17527330089695</v>
      </c>
      <c r="L62" s="2">
        <f>TREND(Calibration!$A$2:$A$4,Calibration!$D$2:$D$4,G62)</f>
        <v>599.76799561888026</v>
      </c>
    </row>
    <row r="63" spans="1:12" x14ac:dyDescent="0.25">
      <c r="A63">
        <v>305152</v>
      </c>
      <c r="B63">
        <v>14.385000229999999</v>
      </c>
      <c r="C63">
        <v>0.60110003000000001</v>
      </c>
      <c r="D63">
        <v>702.01702881000006</v>
      </c>
      <c r="E63">
        <v>1.4068000300000001</v>
      </c>
      <c r="F63">
        <v>715.56597899999997</v>
      </c>
      <c r="G63">
        <v>1.5785000300000001</v>
      </c>
      <c r="H63">
        <v>9.9000003020963209E+37</v>
      </c>
      <c r="J63" s="2">
        <f>TREND(Calibration!$A$2:$A$4,Calibration!$B$2:$B$4,C63)</f>
        <v>392.69943509070356</v>
      </c>
      <c r="K63" s="2">
        <f>TREND(Calibration!$A$2:$A$4,Calibration!$C$2:$C$4,E63)</f>
        <v>546.90356355963354</v>
      </c>
      <c r="L63" s="2">
        <f>TREND(Calibration!$A$2:$A$4,Calibration!$D$2:$D$4,G63)</f>
        <v>599.5199052214216</v>
      </c>
    </row>
    <row r="64" spans="1:12" x14ac:dyDescent="0.25">
      <c r="A64">
        <v>310175</v>
      </c>
      <c r="B64">
        <v>14.277000429999999</v>
      </c>
      <c r="C64">
        <v>0.60430002000000005</v>
      </c>
      <c r="D64">
        <v>451.05599976000002</v>
      </c>
      <c r="E64">
        <v>1.49380004</v>
      </c>
      <c r="F64">
        <v>1344.94104004</v>
      </c>
      <c r="G64">
        <v>1.5811999999999999</v>
      </c>
      <c r="H64">
        <v>9.9000003020963209E+37</v>
      </c>
      <c r="J64" s="2">
        <f>TREND(Calibration!$A$2:$A$4,Calibration!$B$2:$B$4,C64)</f>
        <v>394.6759601404392</v>
      </c>
      <c r="K64" s="2">
        <f>TREND(Calibration!$A$2:$A$4,Calibration!$C$2:$C$4,E64)</f>
        <v>581.99899158746257</v>
      </c>
      <c r="L64" s="2">
        <f>TREND(Calibration!$A$2:$A$4,Calibration!$D$2:$D$4,G64)</f>
        <v>600.63633681985254</v>
      </c>
    </row>
    <row r="65" spans="1:12" x14ac:dyDescent="0.25">
      <c r="A65">
        <v>315092</v>
      </c>
      <c r="B65">
        <v>14.147000309999999</v>
      </c>
      <c r="C65">
        <v>0.60699999000000004</v>
      </c>
      <c r="D65">
        <v>1062.7760009799999</v>
      </c>
      <c r="E65">
        <v>1.5450999700000001</v>
      </c>
      <c r="F65">
        <v>1229.26501465</v>
      </c>
      <c r="G65">
        <v>1.57959998</v>
      </c>
      <c r="H65">
        <v>9.9000003020963209E+37</v>
      </c>
      <c r="J65" s="2">
        <f>TREND(Calibration!$A$2:$A$4,Calibration!$B$2:$B$4,C65)</f>
        <v>396.34363983273033</v>
      </c>
      <c r="K65" s="2">
        <f>TREND(Calibration!$A$2:$A$4,Calibration!$C$2:$C$4,E65)</f>
        <v>602.69316163580709</v>
      </c>
      <c r="L65" s="2">
        <f>TREND(Calibration!$A$2:$A$4,Calibration!$D$2:$D$4,G65)</f>
        <v>599.97473210345879</v>
      </c>
    </row>
    <row r="66" spans="1:12" x14ac:dyDescent="0.25">
      <c r="A66">
        <v>320092</v>
      </c>
      <c r="B66">
        <v>14.11299992</v>
      </c>
      <c r="C66">
        <v>0.60430002000000005</v>
      </c>
      <c r="D66">
        <v>494.24499512</v>
      </c>
      <c r="E66">
        <v>1.5245000099999999</v>
      </c>
      <c r="F66">
        <v>9.9000003020963209E+37</v>
      </c>
      <c r="G66">
        <v>1.57210004</v>
      </c>
      <c r="H66">
        <v>9.9000003020963209E+37</v>
      </c>
      <c r="J66" s="2">
        <f>TREND(Calibration!$A$2:$A$4,Calibration!$B$2:$B$4,C66)</f>
        <v>394.6759601404392</v>
      </c>
      <c r="K66" s="2">
        <f>TREND(Calibration!$A$2:$A$4,Calibration!$C$2:$C$4,E66)</f>
        <v>594.38322680297006</v>
      </c>
      <c r="L66" s="2">
        <f>TREND(Calibration!$A$2:$A$4,Calibration!$D$2:$D$4,G66)</f>
        <v>596.87352357064685</v>
      </c>
    </row>
    <row r="67" spans="1:12" x14ac:dyDescent="0.25">
      <c r="A67">
        <v>325093</v>
      </c>
      <c r="B67">
        <v>14.102999690000001</v>
      </c>
      <c r="C67">
        <v>0.60159998999999997</v>
      </c>
      <c r="D67">
        <v>1076.5489502</v>
      </c>
      <c r="E67">
        <v>1.4450999499999999</v>
      </c>
      <c r="F67">
        <v>979.86700439000003</v>
      </c>
      <c r="G67">
        <v>1.5634000299999999</v>
      </c>
      <c r="H67">
        <v>9.9000003020963209E+37</v>
      </c>
      <c r="J67" s="2">
        <f>TREND(Calibration!$A$2:$A$4,Calibration!$B$2:$B$4,C67)</f>
        <v>393.00824338818757</v>
      </c>
      <c r="K67" s="2">
        <f>TREND(Calibration!$A$2:$A$4,Calibration!$C$2:$C$4,E67)</f>
        <v>562.35358575884482</v>
      </c>
      <c r="L67" s="2">
        <f>TREND(Calibration!$A$2:$A$4,Calibration!$D$2:$D$4,G67)</f>
        <v>593.27608875816168</v>
      </c>
    </row>
    <row r="68" spans="1:12" x14ac:dyDescent="0.25">
      <c r="A68">
        <v>330093</v>
      </c>
      <c r="B68">
        <v>14.25899982</v>
      </c>
      <c r="C68">
        <v>0.60919999999999996</v>
      </c>
      <c r="D68">
        <v>463.98098755000001</v>
      </c>
      <c r="E68">
        <v>1.40840006</v>
      </c>
      <c r="F68">
        <v>9.9000003020963209E+37</v>
      </c>
      <c r="G68">
        <v>1.5563999399999999</v>
      </c>
      <c r="H68">
        <v>9.9000003020963209E+37</v>
      </c>
      <c r="J68" s="2">
        <f>TREND(Calibration!$A$2:$A$4,Calibration!$B$2:$B$4,C68)</f>
        <v>397.7025112275374</v>
      </c>
      <c r="K68" s="2">
        <f>TREND(Calibration!$A$2:$A$4,Calibration!$C$2:$C$4,E68)</f>
        <v>547.54900874644864</v>
      </c>
      <c r="L68" s="2">
        <f>TREND(Calibration!$A$2:$A$4,Calibration!$D$2:$D$4,G68)</f>
        <v>590.38156709019484</v>
      </c>
    </row>
    <row r="69" spans="1:12" x14ac:dyDescent="0.25">
      <c r="A69">
        <v>335094</v>
      </c>
      <c r="B69">
        <v>14.352999690000001</v>
      </c>
      <c r="C69">
        <v>0.60589999000000005</v>
      </c>
      <c r="D69">
        <v>921.02001953000001</v>
      </c>
      <c r="E69">
        <v>1.38250005</v>
      </c>
      <c r="F69">
        <v>9.9000003020963209E+37</v>
      </c>
      <c r="G69">
        <v>1.5607000600000001</v>
      </c>
      <c r="H69">
        <v>1243.70996094</v>
      </c>
      <c r="J69" s="2">
        <f>TREND(Calibration!$A$2:$A$4,Calibration!$B$2:$B$4,C69)</f>
        <v>395.66420722365683</v>
      </c>
      <c r="K69" s="2">
        <f>TREND(Calibration!$A$2:$A$4,Calibration!$C$2:$C$4,E69)</f>
        <v>537.1010566499483</v>
      </c>
      <c r="L69" s="2">
        <f>TREND(Calibration!$A$2:$A$4,Calibration!$D$2:$D$4,G69)</f>
        <v>592.15965715973084</v>
      </c>
    </row>
    <row r="70" spans="1:12" x14ac:dyDescent="0.25">
      <c r="A70">
        <v>340094</v>
      </c>
      <c r="B70">
        <v>14.40100002</v>
      </c>
      <c r="C70">
        <v>0.60000001999999997</v>
      </c>
      <c r="D70">
        <v>610.77197265999996</v>
      </c>
      <c r="E70">
        <v>1.3679000100000001</v>
      </c>
      <c r="F70">
        <v>956.46997069999998</v>
      </c>
      <c r="G70">
        <v>1.5618000000000001</v>
      </c>
      <c r="H70">
        <v>9.9000003020963209E+37</v>
      </c>
      <c r="J70" s="2">
        <f>TREND(Calibration!$A$2:$A$4,Calibration!$B$2:$B$4,C70)</f>
        <v>392.01999630496994</v>
      </c>
      <c r="K70" s="2">
        <f>TREND(Calibration!$A$2:$A$4,Calibration!$C$2:$C$4,E70)</f>
        <v>531.21146361400008</v>
      </c>
      <c r="L70" s="2">
        <f>TREND(Calibration!$A$2:$A$4,Calibration!$D$2:$D$4,G70)</f>
        <v>592.61447990679028</v>
      </c>
    </row>
    <row r="71" spans="1:12" x14ac:dyDescent="0.25">
      <c r="A71">
        <v>345119</v>
      </c>
      <c r="B71">
        <v>14.475999829999999</v>
      </c>
      <c r="C71">
        <v>0.60750002000000003</v>
      </c>
      <c r="D71">
        <v>191.46800232000001</v>
      </c>
      <c r="E71">
        <v>1.3674000500000001</v>
      </c>
      <c r="F71">
        <v>9.9000003020963209E+37</v>
      </c>
      <c r="G71">
        <v>1.5575000000000001</v>
      </c>
      <c r="H71">
        <v>1132.9119873</v>
      </c>
      <c r="J71" s="2">
        <f>TREND(Calibration!$A$2:$A$4,Calibration!$B$2:$B$4,C71)</f>
        <v>396.65249136683491</v>
      </c>
      <c r="K71" s="2">
        <f>TREND(Calibration!$A$2:$A$4,Calibration!$C$2:$C$4,E71)</f>
        <v>531.00978191078207</v>
      </c>
      <c r="L71" s="2">
        <f>TREND(Calibration!$A$2:$A$4,Calibration!$D$2:$D$4,G71)</f>
        <v>590.83643945698782</v>
      </c>
    </row>
    <row r="72" spans="1:12" x14ac:dyDescent="0.25">
      <c r="A72">
        <v>350190</v>
      </c>
      <c r="B72">
        <v>14.38799953</v>
      </c>
      <c r="C72">
        <v>0.61129999000000002</v>
      </c>
      <c r="D72">
        <v>918.72802734000004</v>
      </c>
      <c r="E72">
        <v>1.44239998</v>
      </c>
      <c r="F72">
        <v>868.34802246000004</v>
      </c>
      <c r="G72">
        <v>1.5575000000000001</v>
      </c>
      <c r="H72">
        <v>9.9000003020963209E+37</v>
      </c>
      <c r="J72" s="2">
        <f>TREND(Calibration!$A$2:$A$4,Calibration!$B$2:$B$4,C72)</f>
        <v>398.99960366819954</v>
      </c>
      <c r="K72" s="2">
        <f>TREND(Calibration!$A$2:$A$4,Calibration!$C$2:$C$4,E72)</f>
        <v>561.26442952987099</v>
      </c>
      <c r="L72" s="2">
        <f>TREND(Calibration!$A$2:$A$4,Calibration!$D$2:$D$4,G72)</f>
        <v>590.83643945698782</v>
      </c>
    </row>
    <row r="73" spans="1:12" x14ac:dyDescent="0.25">
      <c r="A73">
        <v>355094</v>
      </c>
      <c r="B73">
        <v>14.300999640000001</v>
      </c>
      <c r="C73">
        <v>0.60750002000000003</v>
      </c>
      <c r="D73">
        <v>911.18902588000003</v>
      </c>
      <c r="E73">
        <v>1.44350004</v>
      </c>
      <c r="F73">
        <v>864.30999756000006</v>
      </c>
      <c r="G73">
        <v>1.5666999800000001</v>
      </c>
      <c r="H73">
        <v>9.9000003020963209E+37</v>
      </c>
      <c r="J73" s="2">
        <f>TREND(Calibration!$A$2:$A$4,Calibration!$B$2:$B$4,C73)</f>
        <v>396.65249136683491</v>
      </c>
      <c r="K73" s="2">
        <f>TREND(Calibration!$A$2:$A$4,Calibration!$C$2:$C$4,E73)</f>
        <v>561.70818897951119</v>
      </c>
      <c r="L73" s="2">
        <f>TREND(Calibration!$A$2:$A$4,Calibration!$D$2:$D$4,G73)</f>
        <v>594.64061075405152</v>
      </c>
    </row>
    <row r="74" spans="1:12" x14ac:dyDescent="0.25">
      <c r="A74">
        <v>360183</v>
      </c>
      <c r="B74">
        <v>14.194000239999999</v>
      </c>
      <c r="C74">
        <v>0.60860002000000002</v>
      </c>
      <c r="D74">
        <v>525.95697021000001</v>
      </c>
      <c r="E74">
        <v>1.3631000499999999</v>
      </c>
      <c r="F74">
        <v>986.73699951000003</v>
      </c>
      <c r="G74">
        <v>1.56830001</v>
      </c>
      <c r="H74">
        <v>9.9000003020963209E+37</v>
      </c>
      <c r="J74" s="2">
        <f>TREND(Calibration!$A$2:$A$4,Calibration!$B$2:$B$4,C74)</f>
        <v>397.33192397590841</v>
      </c>
      <c r="K74" s="2">
        <f>TREND(Calibration!$A$2:$A$4,Calibration!$C$2:$C$4,E74)</f>
        <v>529.27518049499281</v>
      </c>
      <c r="L74" s="2">
        <f>TREND(Calibration!$A$2:$A$4,Calibration!$D$2:$D$4,G74)</f>
        <v>595.30221960542292</v>
      </c>
    </row>
    <row r="75" spans="1:12" x14ac:dyDescent="0.25">
      <c r="A75">
        <v>365150</v>
      </c>
      <c r="B75">
        <v>14.152000429999999</v>
      </c>
      <c r="C75">
        <v>0.60479998999999995</v>
      </c>
      <c r="D75">
        <v>538.65502930000002</v>
      </c>
      <c r="E75">
        <v>1.40090001</v>
      </c>
      <c r="F75">
        <v>989.50500488</v>
      </c>
      <c r="G75">
        <v>1.57149994</v>
      </c>
      <c r="H75">
        <v>9.9000003020963209E+37</v>
      </c>
      <c r="J75" s="2">
        <f>TREND(Calibration!$A$2:$A$4,Calibration!$B$2:$B$4,C75)</f>
        <v>394.98477461458327</v>
      </c>
      <c r="K75" s="2">
        <f>TREND(Calibration!$A$2:$A$4,Calibration!$C$2:$C$4,E75)</f>
        <v>544.52352099098607</v>
      </c>
      <c r="L75" s="2">
        <f>TREND(Calibration!$A$2:$A$4,Calibration!$D$2:$D$4,G75)</f>
        <v>596.62538355345464</v>
      </c>
    </row>
    <row r="76" spans="1:12" x14ac:dyDescent="0.25">
      <c r="A76">
        <v>370162</v>
      </c>
      <c r="B76">
        <v>14.12899971</v>
      </c>
      <c r="C76">
        <v>0.59399997999999998</v>
      </c>
      <c r="D76">
        <v>612.20001220999995</v>
      </c>
      <c r="E76">
        <v>1.74870002</v>
      </c>
      <c r="F76">
        <v>1006.1760253899999</v>
      </c>
      <c r="G76">
        <v>1.5726000099999999</v>
      </c>
      <c r="H76">
        <v>9.9000003020963209E+37</v>
      </c>
      <c r="J76" s="2">
        <f>TREND(Calibration!$A$2:$A$4,Calibration!$B$2:$B$4,C76)</f>
        <v>388.31397554883767</v>
      </c>
      <c r="K76" s="2">
        <f>TREND(Calibration!$A$2:$A$4,Calibration!$C$2:$C$4,E76)</f>
        <v>684.8245418648138</v>
      </c>
      <c r="L76" s="2">
        <f>TREND(Calibration!$A$2:$A$4,Calibration!$D$2:$D$4,G76)</f>
        <v>597.08026005522538</v>
      </c>
    </row>
    <row r="77" spans="1:12" x14ac:dyDescent="0.25">
      <c r="A77">
        <v>375172</v>
      </c>
      <c r="B77">
        <v>14.19200039</v>
      </c>
      <c r="C77">
        <v>0.61019999000000003</v>
      </c>
      <c r="D77">
        <v>303.20901488999999</v>
      </c>
      <c r="E77">
        <v>1.4397000099999999</v>
      </c>
      <c r="F77">
        <v>1342.29394531</v>
      </c>
      <c r="G77">
        <v>1.58449996</v>
      </c>
      <c r="H77">
        <v>1309.5710449200001</v>
      </c>
      <c r="J77" s="2">
        <f>TREND(Calibration!$A$2:$A$4,Calibration!$B$2:$B$4,C77)</f>
        <v>398.32017105912604</v>
      </c>
      <c r="K77" s="2">
        <f>TREND(Calibration!$A$2:$A$4,Calibration!$C$2:$C$4,E77)</f>
        <v>560.17527330089695</v>
      </c>
      <c r="L77" s="2">
        <f>TREND(Calibration!$A$2:$A$4,Calibration!$D$2:$D$4,G77)</f>
        <v>602.00086295072003</v>
      </c>
    </row>
    <row r="78" spans="1:12" x14ac:dyDescent="0.25">
      <c r="A78">
        <v>380119</v>
      </c>
      <c r="B78">
        <v>14.31200027</v>
      </c>
      <c r="C78">
        <v>0.60540002999999998</v>
      </c>
      <c r="D78">
        <v>1086.23596191</v>
      </c>
      <c r="E78">
        <v>1.49650002</v>
      </c>
      <c r="F78">
        <v>857.24102783000001</v>
      </c>
      <c r="G78">
        <v>1.5811999999999999</v>
      </c>
      <c r="H78">
        <v>9.9000003020963209E+37</v>
      </c>
      <c r="J78" s="2">
        <f>TREND(Calibration!$A$2:$A$4,Calibration!$B$2:$B$4,C78)</f>
        <v>395.35539892617277</v>
      </c>
      <c r="K78" s="2">
        <f>TREND(Calibration!$A$2:$A$4,Calibration!$C$2:$C$4,E78)</f>
        <v>583.08815185039339</v>
      </c>
      <c r="L78" s="2">
        <f>TREND(Calibration!$A$2:$A$4,Calibration!$D$2:$D$4,G78)</f>
        <v>600.63633681985254</v>
      </c>
    </row>
    <row r="79" spans="1:12" x14ac:dyDescent="0.25">
      <c r="A79">
        <v>385116</v>
      </c>
      <c r="B79">
        <v>14.46500015</v>
      </c>
      <c r="C79">
        <v>0.60000001999999997</v>
      </c>
      <c r="D79">
        <v>796.70697021000001</v>
      </c>
      <c r="E79">
        <v>1.42620003</v>
      </c>
      <c r="F79">
        <v>816.42797852000001</v>
      </c>
      <c r="G79">
        <v>1.5730999699999999</v>
      </c>
      <c r="H79">
        <v>9.9000003020963209E+37</v>
      </c>
      <c r="J79" s="2">
        <f>TREND(Calibration!$A$2:$A$4,Calibration!$B$2:$B$4,C79)</f>
        <v>392.01999630496994</v>
      </c>
      <c r="K79" s="2">
        <f>TREND(Calibration!$A$2:$A$4,Calibration!$C$2:$C$4,E79)</f>
        <v>554.72943971458892</v>
      </c>
      <c r="L79" s="2">
        <f>TREND(Calibration!$A$2:$A$4,Calibration!$D$2:$D$4,G79)</f>
        <v>597.28699240482615</v>
      </c>
    </row>
    <row r="80" spans="1:12" x14ac:dyDescent="0.25">
      <c r="A80">
        <v>390108</v>
      </c>
      <c r="B80">
        <v>14.60400009</v>
      </c>
      <c r="C80">
        <v>0.61890000000000001</v>
      </c>
      <c r="D80">
        <v>454.96200562000001</v>
      </c>
      <c r="E80">
        <v>1.37220001</v>
      </c>
      <c r="F80">
        <v>1011.50402832</v>
      </c>
      <c r="G80">
        <v>1.5656000400000001</v>
      </c>
      <c r="H80">
        <v>1145.97302246</v>
      </c>
      <c r="J80" s="2">
        <f>TREND(Calibration!$A$2:$A$4,Calibration!$B$2:$B$4,C80)</f>
        <v>403.69387150754943</v>
      </c>
      <c r="K80" s="2">
        <f>TREND(Calibration!$A$2:$A$4,Calibration!$C$2:$C$4,E80)</f>
        <v>532.94606502978922</v>
      </c>
      <c r="L80" s="2">
        <f>TREND(Calibration!$A$2:$A$4,Calibration!$D$2:$D$4,G80)</f>
        <v>594.18578800699197</v>
      </c>
    </row>
    <row r="81" spans="1:12" x14ac:dyDescent="0.25">
      <c r="A81">
        <v>395095</v>
      </c>
      <c r="B81">
        <v>14.635000229999999</v>
      </c>
      <c r="C81">
        <v>0.61619997000000004</v>
      </c>
      <c r="D81">
        <v>680.91601562000005</v>
      </c>
      <c r="E81">
        <v>1.38139999</v>
      </c>
      <c r="F81">
        <v>1243.9050293</v>
      </c>
      <c r="G81">
        <v>1.57210004</v>
      </c>
      <c r="H81">
        <v>9.9000003020963209E+37</v>
      </c>
      <c r="J81" s="2">
        <f>TREND(Calibration!$A$2:$A$4,Calibration!$B$2:$B$4,C81)</f>
        <v>402.0261547552978</v>
      </c>
      <c r="K81" s="2">
        <f>TREND(Calibration!$A$2:$A$4,Calibration!$C$2:$C$4,E81)</f>
        <v>536.65729720030811</v>
      </c>
      <c r="L81" s="2">
        <f>TREND(Calibration!$A$2:$A$4,Calibration!$D$2:$D$4,G81)</f>
        <v>596.87352357064685</v>
      </c>
    </row>
    <row r="82" spans="1:12" x14ac:dyDescent="0.25">
      <c r="A82">
        <v>400180</v>
      </c>
      <c r="B82">
        <v>14.583000180000001</v>
      </c>
      <c r="C82">
        <v>0.60479998999999995</v>
      </c>
      <c r="D82">
        <v>1054.51794434</v>
      </c>
      <c r="E82">
        <v>1.43429995</v>
      </c>
      <c r="F82">
        <v>905.21502685999997</v>
      </c>
      <c r="G82">
        <v>1.57149994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557.99691243546761</v>
      </c>
      <c r="L82" s="2">
        <f>TREND(Calibration!$A$2:$A$4,Calibration!$D$2:$D$4,G82)</f>
        <v>596.62538355345464</v>
      </c>
    </row>
    <row r="83" spans="1:12" x14ac:dyDescent="0.25">
      <c r="A83">
        <v>405095</v>
      </c>
      <c r="B83">
        <v>14.42700005</v>
      </c>
      <c r="C83">
        <v>0.60000001999999997</v>
      </c>
      <c r="D83">
        <v>1191.39001465</v>
      </c>
      <c r="E83">
        <v>1.3766000300000001</v>
      </c>
      <c r="F83">
        <v>583.72198486000002</v>
      </c>
      <c r="G83">
        <v>1.5709999800000001</v>
      </c>
      <c r="H83">
        <v>9.9000003020963209E+37</v>
      </c>
      <c r="J83" s="2">
        <f>TREND(Calibration!$A$2:$A$4,Calibration!$B$2:$B$4,C83)</f>
        <v>392.01999630496994</v>
      </c>
      <c r="K83" s="2">
        <f>TREND(Calibration!$A$2:$A$4,Calibration!$C$2:$C$4,E83)</f>
        <v>534.72101408130095</v>
      </c>
      <c r="L83" s="2">
        <f>TREND(Calibration!$A$2:$A$4,Calibration!$D$2:$D$4,G83)</f>
        <v>596.41865120385387</v>
      </c>
    </row>
    <row r="84" spans="1:12" x14ac:dyDescent="0.25">
      <c r="A84">
        <v>410106</v>
      </c>
      <c r="B84">
        <v>14.31400013</v>
      </c>
      <c r="C84">
        <v>0.60860002000000002</v>
      </c>
      <c r="D84">
        <v>812.77502441000001</v>
      </c>
      <c r="E84">
        <v>1.4645999700000001</v>
      </c>
      <c r="F84">
        <v>480.94000244</v>
      </c>
      <c r="G84">
        <v>1.57149994</v>
      </c>
      <c r="H84">
        <v>9.9000003020963209E+37</v>
      </c>
      <c r="J84" s="2">
        <f>TREND(Calibration!$A$2:$A$4,Calibration!$B$2:$B$4,C84)</f>
        <v>397.33192397590841</v>
      </c>
      <c r="K84" s="2">
        <f>TREND(Calibration!$A$2:$A$4,Calibration!$C$2:$C$4,E84)</f>
        <v>570.21980954952301</v>
      </c>
      <c r="L84" s="2">
        <f>TREND(Calibration!$A$2:$A$4,Calibration!$D$2:$D$4,G84)</f>
        <v>596.62538355345464</v>
      </c>
    </row>
    <row r="85" spans="1:12" x14ac:dyDescent="0.25">
      <c r="A85">
        <v>415095</v>
      </c>
      <c r="B85">
        <v>14.21700001</v>
      </c>
      <c r="C85">
        <v>0.61129999000000002</v>
      </c>
      <c r="D85">
        <v>681.21600341999999</v>
      </c>
      <c r="E85">
        <v>1.4294999799999999</v>
      </c>
      <c r="F85">
        <v>1057.0040283200001</v>
      </c>
      <c r="G85">
        <v>1.5726000099999999</v>
      </c>
      <c r="H85">
        <v>9.9000003020963209E+37</v>
      </c>
      <c r="J85" s="2">
        <f>TREND(Calibration!$A$2:$A$4,Calibration!$B$2:$B$4,C85)</f>
        <v>398.99960366819954</v>
      </c>
      <c r="K85" s="2">
        <f>TREND(Calibration!$A$2:$A$4,Calibration!$C$2:$C$4,E85)</f>
        <v>556.06062528250368</v>
      </c>
      <c r="L85" s="2">
        <f>TREND(Calibration!$A$2:$A$4,Calibration!$D$2:$D$4,G85)</f>
        <v>597.08026005522538</v>
      </c>
    </row>
    <row r="86" spans="1:12" x14ac:dyDescent="0.25">
      <c r="A86">
        <v>420095</v>
      </c>
      <c r="B86">
        <v>14.17099953</v>
      </c>
      <c r="C86">
        <v>0.61290001999999999</v>
      </c>
      <c r="D86">
        <v>594.56402588000003</v>
      </c>
      <c r="E86">
        <v>1.3705999900000001</v>
      </c>
      <c r="F86">
        <v>9.9000003020963209E+37</v>
      </c>
      <c r="G86">
        <v>1.57529998</v>
      </c>
      <c r="H86">
        <v>1058.7149658200001</v>
      </c>
      <c r="J86" s="2">
        <f>TREND(Calibration!$A$2:$A$4,Calibration!$B$2:$B$4,C86)</f>
        <v>399.98788781137762</v>
      </c>
      <c r="K86" s="2">
        <f>TREND(Calibration!$A$2:$A$4,Calibration!$C$2:$C$4,E86)</f>
        <v>532.3006238769309</v>
      </c>
      <c r="L86" s="2">
        <f>TREND(Calibration!$A$2:$A$4,Calibration!$D$2:$D$4,G86)</f>
        <v>598.19669165365633</v>
      </c>
    </row>
    <row r="87" spans="1:12" x14ac:dyDescent="0.25">
      <c r="A87">
        <v>425094</v>
      </c>
      <c r="B87">
        <v>14.19999981</v>
      </c>
      <c r="C87">
        <v>0.60589999000000005</v>
      </c>
      <c r="D87">
        <v>864.63598633000004</v>
      </c>
      <c r="E87">
        <v>1.3377000100000001</v>
      </c>
      <c r="F87">
        <v>1017.315979</v>
      </c>
      <c r="G87">
        <v>1.57369995</v>
      </c>
      <c r="H87">
        <v>9.9000003020963209E+37</v>
      </c>
      <c r="J87" s="2">
        <f>TREND(Calibration!$A$2:$A$4,Calibration!$B$2:$B$4,C87)</f>
        <v>395.66420722365683</v>
      </c>
      <c r="K87" s="2">
        <f>TREND(Calibration!$A$2:$A$4,Calibration!$C$2:$C$4,E87)</f>
        <v>519.02891413566749</v>
      </c>
      <c r="L87" s="2">
        <f>TREND(Calibration!$A$2:$A$4,Calibration!$D$2:$D$4,G87)</f>
        <v>597.53508280228482</v>
      </c>
    </row>
    <row r="88" spans="1:12" x14ac:dyDescent="0.25">
      <c r="A88">
        <v>430094</v>
      </c>
      <c r="B88">
        <v>14.36900043</v>
      </c>
      <c r="C88">
        <v>0.59890001999999998</v>
      </c>
      <c r="D88">
        <v>503.04000853999997</v>
      </c>
      <c r="E88">
        <v>1.3652000399999999</v>
      </c>
      <c r="F88">
        <v>957.84997558999999</v>
      </c>
      <c r="G88">
        <v>1.57529998</v>
      </c>
      <c r="H88">
        <v>9.9000003020963209E+37</v>
      </c>
      <c r="J88" s="2">
        <f>TREND(Calibration!$A$2:$A$4,Calibration!$B$2:$B$4,C88)</f>
        <v>391.34056369589644</v>
      </c>
      <c r="K88" s="2">
        <f>TREND(Calibration!$A$2:$A$4,Calibration!$C$2:$C$4,E88)</f>
        <v>530.12230738502615</v>
      </c>
      <c r="L88" s="2">
        <f>TREND(Calibration!$A$2:$A$4,Calibration!$D$2:$D$4,G88)</f>
        <v>598.19669165365633</v>
      </c>
    </row>
    <row r="89" spans="1:12" x14ac:dyDescent="0.25">
      <c r="A89">
        <v>435094</v>
      </c>
      <c r="B89">
        <v>14.51799965</v>
      </c>
      <c r="C89">
        <v>0.60809999999999997</v>
      </c>
      <c r="D89">
        <v>307.00399779999998</v>
      </c>
      <c r="E89">
        <v>1.43060005</v>
      </c>
      <c r="F89">
        <v>9.9000003020963209E+37</v>
      </c>
      <c r="G89">
        <v>1.5699000400000001</v>
      </c>
      <c r="H89">
        <v>9.9000003020963209E+37</v>
      </c>
      <c r="J89" s="2">
        <f>TREND(Calibration!$A$2:$A$4,Calibration!$B$2:$B$4,C89)</f>
        <v>397.0230786184639</v>
      </c>
      <c r="K89" s="2">
        <f>TREND(Calibration!$A$2:$A$4,Calibration!$C$2:$C$4,E89)</f>
        <v>556.50438876610065</v>
      </c>
      <c r="L89" s="2">
        <f>TREND(Calibration!$A$2:$A$4,Calibration!$D$2:$D$4,G89)</f>
        <v>595.96382845679443</v>
      </c>
    </row>
    <row r="90" spans="1:12" x14ac:dyDescent="0.25">
      <c r="A90">
        <v>440094</v>
      </c>
      <c r="B90">
        <v>14.54699993</v>
      </c>
      <c r="C90">
        <v>0.59240000999999998</v>
      </c>
      <c r="D90">
        <v>912.68200683999999</v>
      </c>
      <c r="E90">
        <v>1.4576</v>
      </c>
      <c r="F90">
        <v>854.98297118999994</v>
      </c>
      <c r="G90">
        <v>1.57210004</v>
      </c>
      <c r="H90">
        <v>9.9000003020963209E+37</v>
      </c>
      <c r="J90" s="2">
        <f>TREND(Calibration!$A$2:$A$4,Calibration!$B$2:$B$4,C90)</f>
        <v>387.3257284656201</v>
      </c>
      <c r="K90" s="2">
        <f>TREND(Calibration!$A$2:$A$4,Calibration!$C$2:$C$4,E90)</f>
        <v>567.39605190475993</v>
      </c>
      <c r="L90" s="2">
        <f>TREND(Calibration!$A$2:$A$4,Calibration!$D$2:$D$4,G90)</f>
        <v>596.87352357064685</v>
      </c>
    </row>
    <row r="91" spans="1:12" x14ac:dyDescent="0.25">
      <c r="A91">
        <v>445094</v>
      </c>
      <c r="B91">
        <v>14.579999920000001</v>
      </c>
      <c r="C91">
        <v>0.60650002999999997</v>
      </c>
      <c r="D91">
        <v>266.65100097999999</v>
      </c>
      <c r="E91">
        <v>1.4586000400000001</v>
      </c>
      <c r="F91">
        <v>9.9000003020963209E+37</v>
      </c>
      <c r="G91">
        <v>1.5730999699999999</v>
      </c>
      <c r="H91">
        <v>1145.9899902300001</v>
      </c>
      <c r="J91" s="2">
        <f>TREND(Calibration!$A$2:$A$4,Calibration!$B$2:$B$4,C91)</f>
        <v>396.03483153524633</v>
      </c>
      <c r="K91" s="2">
        <f>TREND(Calibration!$A$2:$A$4,Calibration!$C$2:$C$4,E91)</f>
        <v>567.79946371867754</v>
      </c>
      <c r="L91" s="2">
        <f>TREND(Calibration!$A$2:$A$4,Calibration!$D$2:$D$4,G91)</f>
        <v>597.28699240482615</v>
      </c>
    </row>
    <row r="92" spans="1:12" x14ac:dyDescent="0.25">
      <c r="A92">
        <v>450095</v>
      </c>
      <c r="B92">
        <v>14.42700005</v>
      </c>
      <c r="C92">
        <v>0.59840000000000004</v>
      </c>
      <c r="D92">
        <v>1369.74902344</v>
      </c>
      <c r="E92">
        <v>1.4397000099999999</v>
      </c>
      <c r="F92">
        <v>968.85302734000004</v>
      </c>
      <c r="G92">
        <v>1.5699000400000001</v>
      </c>
      <c r="H92">
        <v>9.9000003020963209E+37</v>
      </c>
      <c r="J92" s="2">
        <f>TREND(Calibration!$A$2:$A$4,Calibration!$B$2:$B$4,C92)</f>
        <v>391.03171833845198</v>
      </c>
      <c r="K92" s="2">
        <f>TREND(Calibration!$A$2:$A$4,Calibration!$C$2:$C$4,E92)</f>
        <v>560.17527330089695</v>
      </c>
      <c r="L92" s="2">
        <f>TREND(Calibration!$A$2:$A$4,Calibration!$D$2:$D$4,G92)</f>
        <v>595.96382845679443</v>
      </c>
    </row>
    <row r="93" spans="1:12" x14ac:dyDescent="0.25">
      <c r="A93">
        <v>455094</v>
      </c>
      <c r="B93">
        <v>14.303999900000001</v>
      </c>
      <c r="C93">
        <v>0.59079999000000005</v>
      </c>
      <c r="D93">
        <v>688.34002685999997</v>
      </c>
      <c r="E93">
        <v>1.5055999799999999</v>
      </c>
      <c r="F93">
        <v>934.62597656000003</v>
      </c>
      <c r="G93">
        <v>1.56830001</v>
      </c>
      <c r="H93">
        <v>9.9000003020963209E+37</v>
      </c>
      <c r="J93" s="2">
        <f>TREND(Calibration!$A$2:$A$4,Calibration!$B$2:$B$4,C93)</f>
        <v>386.33745049910209</v>
      </c>
      <c r="K93" s="2">
        <f>TREND(Calibration!$A$2:$A$4,Calibration!$C$2:$C$4,E93)</f>
        <v>586.75903638518957</v>
      </c>
      <c r="L93" s="2">
        <f>TREND(Calibration!$A$2:$A$4,Calibration!$D$2:$D$4,G93)</f>
        <v>595.30221960542292</v>
      </c>
    </row>
    <row r="94" spans="1:12" x14ac:dyDescent="0.25">
      <c r="A94">
        <v>460094</v>
      </c>
      <c r="B94">
        <v>14.210000040000001</v>
      </c>
      <c r="C94">
        <v>0.58969998000000001</v>
      </c>
      <c r="D94">
        <v>-5.5279998800000003</v>
      </c>
      <c r="E94">
        <v>1.5067000399999999</v>
      </c>
      <c r="F94">
        <v>698.80902100000003</v>
      </c>
      <c r="G94">
        <v>1.56939995</v>
      </c>
      <c r="H94">
        <v>9.9000003020963209E+37</v>
      </c>
      <c r="J94" s="2">
        <f>TREND(Calibration!$A$2:$A$4,Calibration!$B$2:$B$4,C94)</f>
        <v>385.65801171336847</v>
      </c>
      <c r="K94" s="2">
        <f>TREND(Calibration!$A$2:$A$4,Calibration!$C$2:$C$4,E94)</f>
        <v>587.20279583482977</v>
      </c>
      <c r="L94" s="2">
        <f>TREND(Calibration!$A$2:$A$4,Calibration!$D$2:$D$4,G94)</f>
        <v>595.75704235248236</v>
      </c>
    </row>
    <row r="95" spans="1:12" x14ac:dyDescent="0.25">
      <c r="A95">
        <v>465094</v>
      </c>
      <c r="B95">
        <v>14.15799999</v>
      </c>
      <c r="C95">
        <v>0.58490001999999996</v>
      </c>
      <c r="D95">
        <v>773.39001465000001</v>
      </c>
      <c r="E95">
        <v>1.44239998</v>
      </c>
      <c r="F95">
        <v>550.74597168000003</v>
      </c>
      <c r="G95">
        <v>1.5656000400000001</v>
      </c>
      <c r="H95">
        <v>9.9000003020963209E+37</v>
      </c>
      <c r="J95" s="2">
        <f>TREND(Calibration!$A$2:$A$4,Calibration!$B$2:$B$4,C95)</f>
        <v>382.69323958041525</v>
      </c>
      <c r="K95" s="2">
        <f>TREND(Calibration!$A$2:$A$4,Calibration!$C$2:$C$4,E95)</f>
        <v>561.26442952987099</v>
      </c>
      <c r="L95" s="2">
        <f>TREND(Calibration!$A$2:$A$4,Calibration!$D$2:$D$4,G95)</f>
        <v>594.18578800699197</v>
      </c>
    </row>
    <row r="96" spans="1:12" x14ac:dyDescent="0.25">
      <c r="A96">
        <v>470094</v>
      </c>
      <c r="B96">
        <v>14.100000380000001</v>
      </c>
      <c r="C96">
        <v>0.58759998999999996</v>
      </c>
      <c r="D96">
        <v>939.44598388999998</v>
      </c>
      <c r="E96">
        <v>1.4251999900000001</v>
      </c>
      <c r="F96">
        <v>459.08200073</v>
      </c>
      <c r="G96">
        <v>1.5687999699999999</v>
      </c>
      <c r="H96">
        <v>9.9000003020963209E+37</v>
      </c>
      <c r="J96" s="2">
        <f>TREND(Calibration!$A$2:$A$4,Calibration!$B$2:$B$4,C96)</f>
        <v>384.36091927270638</v>
      </c>
      <c r="K96" s="2">
        <f>TREND(Calibration!$A$2:$A$4,Calibration!$C$2:$C$4,E96)</f>
        <v>554.32602790067142</v>
      </c>
      <c r="L96" s="2">
        <f>TREND(Calibration!$A$2:$A$4,Calibration!$D$2:$D$4,G96)</f>
        <v>595.50895195502369</v>
      </c>
    </row>
    <row r="97" spans="1:12" x14ac:dyDescent="0.25">
      <c r="A97">
        <v>475094</v>
      </c>
      <c r="B97">
        <v>14.17099953</v>
      </c>
      <c r="C97">
        <v>0.58219999</v>
      </c>
      <c r="D97">
        <v>1067.2020263700001</v>
      </c>
      <c r="E97">
        <v>1.3883999600000001</v>
      </c>
      <c r="F97">
        <v>387.61898803999998</v>
      </c>
      <c r="G97">
        <v>1.56719995</v>
      </c>
      <c r="H97">
        <v>9.9000003020963209E+37</v>
      </c>
      <c r="J97" s="2">
        <f>TREND(Calibration!$A$2:$A$4,Calibration!$B$2:$B$4,C97)</f>
        <v>381.02552282816362</v>
      </c>
      <c r="K97" s="2">
        <f>TREND(Calibration!$A$2:$A$4,Calibration!$C$2:$C$4,E97)</f>
        <v>539.48105484507118</v>
      </c>
      <c r="L97" s="2">
        <f>TREND(Calibration!$A$2:$A$4,Calibration!$D$2:$D$4,G97)</f>
        <v>594.84734723862994</v>
      </c>
    </row>
    <row r="98" spans="1:12" x14ac:dyDescent="0.25">
      <c r="A98">
        <v>480095</v>
      </c>
      <c r="B98">
        <v>14.329999920000001</v>
      </c>
      <c r="C98">
        <v>0.6038</v>
      </c>
      <c r="D98">
        <v>547.35302734000004</v>
      </c>
      <c r="E98">
        <v>1.4056999699999999</v>
      </c>
      <c r="F98">
        <v>430.26901244999999</v>
      </c>
      <c r="G98">
        <v>1.5730999699999999</v>
      </c>
      <c r="H98">
        <v>9.9000003020963209E+37</v>
      </c>
      <c r="J98" s="2">
        <f>TREND(Calibration!$A$2:$A$4,Calibration!$B$2:$B$4,C98)</f>
        <v>394.36711478299469</v>
      </c>
      <c r="K98" s="2">
        <f>TREND(Calibration!$A$2:$A$4,Calibration!$C$2:$C$4,E98)</f>
        <v>546.45980410999334</v>
      </c>
      <c r="L98" s="2">
        <f>TREND(Calibration!$A$2:$A$4,Calibration!$D$2:$D$4,G98)</f>
        <v>597.28699240482615</v>
      </c>
    </row>
    <row r="99" spans="1:12" x14ac:dyDescent="0.25">
      <c r="A99">
        <v>485095</v>
      </c>
      <c r="B99">
        <v>14.446999549999999</v>
      </c>
      <c r="C99">
        <v>0.58810001999999995</v>
      </c>
      <c r="D99">
        <v>9.9000003020963209E+37</v>
      </c>
      <c r="E99">
        <v>1.4046000199999999</v>
      </c>
      <c r="F99">
        <v>435.10101318</v>
      </c>
      <c r="G99">
        <v>1.56830001</v>
      </c>
      <c r="H99">
        <v>9.9000003020963209E+37</v>
      </c>
      <c r="J99" s="2">
        <f>TREND(Calibration!$A$2:$A$4,Calibration!$B$2:$B$4,C99)</f>
        <v>384.6697708068109</v>
      </c>
      <c r="K99" s="2">
        <f>TREND(Calibration!$A$2:$A$4,Calibration!$C$2:$C$4,E99)</f>
        <v>546.01608903387773</v>
      </c>
      <c r="L99" s="2">
        <f>TREND(Calibration!$A$2:$A$4,Calibration!$D$2:$D$4,G99)</f>
        <v>595.30221960542292</v>
      </c>
    </row>
    <row r="100" spans="1:12" x14ac:dyDescent="0.25">
      <c r="A100">
        <v>490095</v>
      </c>
      <c r="B100">
        <v>14.61200047</v>
      </c>
      <c r="C100">
        <v>0.60110003000000001</v>
      </c>
      <c r="D100">
        <v>571.66302489999998</v>
      </c>
      <c r="E100">
        <v>1.37549996</v>
      </c>
      <c r="F100">
        <v>1071.63098145</v>
      </c>
      <c r="G100">
        <v>1.56229997</v>
      </c>
      <c r="H100">
        <v>1117.0930175799999</v>
      </c>
      <c r="J100" s="2">
        <f>TREND(Calibration!$A$2:$A$4,Calibration!$B$2:$B$4,C100)</f>
        <v>392.69943509070356</v>
      </c>
      <c r="K100" s="2">
        <f>TREND(Calibration!$A$2:$A$4,Calibration!$C$2:$C$4,E100)</f>
        <v>534.27725059770387</v>
      </c>
      <c r="L100" s="2">
        <f>TREND(Calibration!$A$2:$A$4,Calibration!$D$2:$D$4,G100)</f>
        <v>592.82121639136881</v>
      </c>
    </row>
    <row r="101" spans="1:12" x14ac:dyDescent="0.25">
      <c r="A101">
        <v>495094</v>
      </c>
      <c r="B101">
        <v>14.625</v>
      </c>
      <c r="C101">
        <v>0.60320001999999995</v>
      </c>
      <c r="D101">
        <v>890.56500243999994</v>
      </c>
      <c r="E101">
        <v>1.37820005</v>
      </c>
      <c r="F101">
        <v>902.06097411999997</v>
      </c>
      <c r="G101">
        <v>1.5585999500000001</v>
      </c>
      <c r="H101">
        <v>1260.26599121</v>
      </c>
      <c r="J101" s="2">
        <f>TREND(Calibration!$A$2:$A$4,Calibration!$B$2:$B$4,C101)</f>
        <v>393.99652753136564</v>
      </c>
      <c r="K101" s="2">
        <f>TREND(Calibration!$A$2:$A$4,Calibration!$C$2:$C$4,E101)</f>
        <v>535.36645523415928</v>
      </c>
      <c r="L101" s="2">
        <f>TREND(Calibration!$A$2:$A$4,Calibration!$D$2:$D$4,G101)</f>
        <v>591.29126633902513</v>
      </c>
    </row>
    <row r="102" spans="1:12" x14ac:dyDescent="0.25">
      <c r="A102">
        <v>500094</v>
      </c>
      <c r="B102">
        <v>14.553999900000001</v>
      </c>
      <c r="C102">
        <v>0.6038</v>
      </c>
      <c r="D102">
        <v>959.95397949000005</v>
      </c>
      <c r="E102">
        <v>1.49590003</v>
      </c>
      <c r="F102">
        <v>923.77600098000005</v>
      </c>
      <c r="G102">
        <v>1.55050004</v>
      </c>
      <c r="H102">
        <v>1191.7020263700001</v>
      </c>
      <c r="J102" s="2">
        <f>TREND(Calibration!$A$2:$A$4,Calibration!$B$2:$B$4,C102)</f>
        <v>394.36711478299469</v>
      </c>
      <c r="K102" s="2">
        <f>TREND(Calibration!$A$2:$A$4,Calibration!$C$2:$C$4,E102)</f>
        <v>582.84611847749579</v>
      </c>
      <c r="L102" s="2">
        <f>TREND(Calibration!$A$2:$A$4,Calibration!$D$2:$D$4,G102)</f>
        <v>587.94197154373217</v>
      </c>
    </row>
    <row r="103" spans="1:12" x14ac:dyDescent="0.25">
      <c r="A103">
        <v>505105</v>
      </c>
      <c r="B103">
        <v>14.42099953</v>
      </c>
      <c r="C103">
        <v>0.60860002000000002</v>
      </c>
      <c r="D103">
        <v>1029.17700195</v>
      </c>
      <c r="E103">
        <v>1.39919996</v>
      </c>
      <c r="F103">
        <v>868.86499022999999</v>
      </c>
      <c r="G103">
        <v>1.5542000499999999</v>
      </c>
      <c r="H103">
        <v>1181.29296875</v>
      </c>
      <c r="J103" s="2">
        <f>TREND(Calibration!$A$2:$A$4,Calibration!$B$2:$B$4,C103)</f>
        <v>397.33192397590841</v>
      </c>
      <c r="K103" s="2">
        <f>TREND(Calibration!$A$2:$A$4,Calibration!$C$2:$C$4,E103)</f>
        <v>543.83772816844839</v>
      </c>
      <c r="L103" s="2">
        <f>TREND(Calibration!$A$2:$A$4,Calibration!$D$2:$D$4,G103)</f>
        <v>589.47191746109809</v>
      </c>
    </row>
    <row r="104" spans="1:12" x14ac:dyDescent="0.25">
      <c r="A104">
        <v>510103</v>
      </c>
      <c r="B104">
        <v>14.300999640000001</v>
      </c>
      <c r="C104">
        <v>0.59240000999999998</v>
      </c>
      <c r="D104">
        <v>1028.7390136700001</v>
      </c>
      <c r="E104">
        <v>1.3695000399999999</v>
      </c>
      <c r="F104">
        <v>748.09002685999997</v>
      </c>
      <c r="G104">
        <v>1.5585999500000001</v>
      </c>
      <c r="H104">
        <v>9.9000003020963209E+37</v>
      </c>
      <c r="J104" s="2">
        <f>TREND(Calibration!$A$2:$A$4,Calibration!$B$2:$B$4,C104)</f>
        <v>387.3257284656201</v>
      </c>
      <c r="K104" s="2">
        <f>TREND(Calibration!$A$2:$A$4,Calibration!$C$2:$C$4,E104)</f>
        <v>531.85690880081518</v>
      </c>
      <c r="L104" s="2">
        <f>TREND(Calibration!$A$2:$A$4,Calibration!$D$2:$D$4,G104)</f>
        <v>591.29126633902513</v>
      </c>
    </row>
    <row r="105" spans="1:12" x14ac:dyDescent="0.25">
      <c r="A105">
        <v>515093</v>
      </c>
      <c r="B105">
        <v>14.28499985</v>
      </c>
      <c r="C105">
        <v>0.60919999999999996</v>
      </c>
      <c r="D105">
        <v>267.74798584000001</v>
      </c>
      <c r="E105">
        <v>1.43599999</v>
      </c>
      <c r="F105">
        <v>9.9000003020963209E+37</v>
      </c>
      <c r="G105">
        <v>1.5575000000000001</v>
      </c>
      <c r="H105">
        <v>1007.06896973</v>
      </c>
      <c r="J105" s="2">
        <f>TREND(Calibration!$A$2:$A$4,Calibration!$B$2:$B$4,C105)</f>
        <v>397.7025112275374</v>
      </c>
      <c r="K105" s="2">
        <f>TREND(Calibration!$A$2:$A$4,Calibration!$C$2:$C$4,E105)</f>
        <v>558.68270122404863</v>
      </c>
      <c r="L105" s="2">
        <f>TREND(Calibration!$A$2:$A$4,Calibration!$D$2:$D$4,G105)</f>
        <v>590.83643945698782</v>
      </c>
    </row>
    <row r="106" spans="1:12" x14ac:dyDescent="0.25">
      <c r="A106">
        <v>520092</v>
      </c>
      <c r="B106">
        <v>14.22000027</v>
      </c>
      <c r="C106">
        <v>0.60860002000000002</v>
      </c>
      <c r="D106">
        <v>817.11499022999999</v>
      </c>
      <c r="E106">
        <v>1.65900004</v>
      </c>
      <c r="F106">
        <v>9.9000003020963209E+37</v>
      </c>
      <c r="G106">
        <v>1.5596000000000001</v>
      </c>
      <c r="H106">
        <v>1140.3470459</v>
      </c>
      <c r="J106" s="2">
        <f>TREND(Calibration!$A$2:$A$4,Calibration!$B$2:$B$4,C106)</f>
        <v>397.33192397590841</v>
      </c>
      <c r="K106" s="2">
        <f>TREND(Calibration!$A$2:$A$4,Calibration!$C$2:$C$4,E106)</f>
        <v>648.63995760801072</v>
      </c>
      <c r="L106" s="2">
        <f>TREND(Calibration!$A$2:$A$4,Calibration!$D$2:$D$4,G106)</f>
        <v>591.70478479293786</v>
      </c>
    </row>
    <row r="107" spans="1:12" x14ac:dyDescent="0.25">
      <c r="A107">
        <v>525092</v>
      </c>
      <c r="B107">
        <v>14.21700001</v>
      </c>
      <c r="C107">
        <v>0.60430002000000005</v>
      </c>
      <c r="D107">
        <v>935.30902100000003</v>
      </c>
      <c r="E107">
        <v>1.51049995</v>
      </c>
      <c r="F107">
        <v>9.9000003020963209E+37</v>
      </c>
      <c r="G107">
        <v>1.5569000200000001</v>
      </c>
      <c r="H107">
        <v>9.9000003020963209E+37</v>
      </c>
      <c r="J107" s="2">
        <f>TREND(Calibration!$A$2:$A$4,Calibration!$B$2:$B$4,C107)</f>
        <v>394.6759601404392</v>
      </c>
      <c r="K107" s="2">
        <f>TREND(Calibration!$A$2:$A$4,Calibration!$C$2:$C$4,E107)</f>
        <v>588.73566310596266</v>
      </c>
      <c r="L107" s="2">
        <f>TREND(Calibration!$A$2:$A$4,Calibration!$D$2:$D$4,G107)</f>
        <v>590.58834905952915</v>
      </c>
    </row>
    <row r="108" spans="1:12" x14ac:dyDescent="0.25">
      <c r="A108">
        <v>530092</v>
      </c>
      <c r="B108">
        <v>14.29800034</v>
      </c>
      <c r="C108">
        <v>0.60210001000000002</v>
      </c>
      <c r="D108">
        <v>586.55902100000003</v>
      </c>
      <c r="E108">
        <v>1.5283000499999999</v>
      </c>
      <c r="F108">
        <v>9.9000003020963209E+37</v>
      </c>
      <c r="G108">
        <v>1.5596000000000001</v>
      </c>
      <c r="H108">
        <v>1140.18005371</v>
      </c>
      <c r="J108" s="2">
        <f>TREND(Calibration!$A$2:$A$4,Calibration!$B$2:$B$4,C108)</f>
        <v>393.31708874563208</v>
      </c>
      <c r="K108" s="2">
        <f>TREND(Calibration!$A$2:$A$4,Calibration!$C$2:$C$4,E108)</f>
        <v>595.91614651554107</v>
      </c>
      <c r="L108" s="2">
        <f>TREND(Calibration!$A$2:$A$4,Calibration!$D$2:$D$4,G108)</f>
        <v>591.70478479293786</v>
      </c>
    </row>
    <row r="109" spans="1:12" x14ac:dyDescent="0.25">
      <c r="A109">
        <v>535092</v>
      </c>
      <c r="B109">
        <v>14.375</v>
      </c>
      <c r="C109">
        <v>0.60320001999999995</v>
      </c>
      <c r="D109">
        <v>700.74700928000004</v>
      </c>
      <c r="E109">
        <v>1.4737999399999999</v>
      </c>
      <c r="F109">
        <v>9.9000003020963209E+37</v>
      </c>
      <c r="G109">
        <v>1.5656000400000001</v>
      </c>
      <c r="H109">
        <v>1328.1540527300001</v>
      </c>
      <c r="J109" s="2">
        <f>TREND(Calibration!$A$2:$A$4,Calibration!$B$2:$B$4,C109)</f>
        <v>393.99652753136564</v>
      </c>
      <c r="K109" s="2">
        <f>TREND(Calibration!$A$2:$A$4,Calibration!$C$2:$C$4,E109)</f>
        <v>573.93103768608501</v>
      </c>
      <c r="L109" s="2">
        <f>TREND(Calibration!$A$2:$A$4,Calibration!$D$2:$D$4,G109)</f>
        <v>594.18578800699197</v>
      </c>
    </row>
    <row r="110" spans="1:12" x14ac:dyDescent="0.25">
      <c r="A110">
        <v>540092</v>
      </c>
      <c r="B110">
        <v>14.411000250000001</v>
      </c>
      <c r="C110">
        <v>0.60430002000000005</v>
      </c>
      <c r="D110">
        <v>965.26898193</v>
      </c>
      <c r="E110">
        <v>1.46080005</v>
      </c>
      <c r="F110">
        <v>9.9000003020963209E+37</v>
      </c>
      <c r="G110">
        <v>1.5677000299999999</v>
      </c>
      <c r="H110">
        <v>9.9000003020963209E+37</v>
      </c>
      <c r="J110" s="2">
        <f>TREND(Calibration!$A$2:$A$4,Calibration!$B$2:$B$4,C110)</f>
        <v>394.6759601404392</v>
      </c>
      <c r="K110" s="2">
        <f>TREND(Calibration!$A$2:$A$4,Calibration!$C$2:$C$4,E110)</f>
        <v>568.68693824443335</v>
      </c>
      <c r="L110" s="2">
        <f>TREND(Calibration!$A$2:$A$4,Calibration!$D$2:$D$4,G110)</f>
        <v>595.05412920796414</v>
      </c>
    </row>
    <row r="111" spans="1:12" x14ac:dyDescent="0.25">
      <c r="A111">
        <v>545092</v>
      </c>
      <c r="B111">
        <v>14.430999760000001</v>
      </c>
      <c r="C111">
        <v>0.60210001000000002</v>
      </c>
      <c r="D111">
        <v>651.24798583999996</v>
      </c>
      <c r="E111">
        <v>1.4111000300000001</v>
      </c>
      <c r="F111">
        <v>9.9000003020963209E+37</v>
      </c>
      <c r="G111">
        <v>1.56719995</v>
      </c>
      <c r="H111">
        <v>9.9000003020963209E+37</v>
      </c>
      <c r="J111" s="2">
        <f>TREND(Calibration!$A$2:$A$4,Calibration!$B$2:$B$4,C111)</f>
        <v>393.31708874563208</v>
      </c>
      <c r="K111" s="2">
        <f>TREND(Calibration!$A$2:$A$4,Calibration!$C$2:$C$4,E111)</f>
        <v>548.63816497542268</v>
      </c>
      <c r="L111" s="2">
        <f>TREND(Calibration!$A$2:$A$4,Calibration!$D$2:$D$4,G111)</f>
        <v>594.84734723862994</v>
      </c>
    </row>
    <row r="112" spans="1:12" x14ac:dyDescent="0.25">
      <c r="A112">
        <v>550092</v>
      </c>
      <c r="B112">
        <v>14.42099953</v>
      </c>
      <c r="C112">
        <v>0.59890001999999998</v>
      </c>
      <c r="D112">
        <v>721.47900390999996</v>
      </c>
      <c r="E112">
        <v>1.43649995</v>
      </c>
      <c r="F112">
        <v>9.9000003020963209E+37</v>
      </c>
      <c r="G112">
        <v>1.5656000400000001</v>
      </c>
      <c r="H112">
        <v>9.9000003020963209E+37</v>
      </c>
      <c r="J112" s="2">
        <f>TREND(Calibration!$A$2:$A$4,Calibration!$B$2:$B$4,C112)</f>
        <v>391.34056369589644</v>
      </c>
      <c r="K112" s="2">
        <f>TREND(Calibration!$A$2:$A$4,Calibration!$C$2:$C$4,E112)</f>
        <v>558.88438292726676</v>
      </c>
      <c r="L112" s="2">
        <f>TREND(Calibration!$A$2:$A$4,Calibration!$D$2:$D$4,G112)</f>
        <v>594.18578800699197</v>
      </c>
    </row>
    <row r="113" spans="1:12" x14ac:dyDescent="0.25">
      <c r="A113">
        <v>555093</v>
      </c>
      <c r="B113">
        <v>14.31999969</v>
      </c>
      <c r="C113">
        <v>0.60430002000000005</v>
      </c>
      <c r="D113">
        <v>631.38397216999999</v>
      </c>
      <c r="E113">
        <v>1.52670002</v>
      </c>
      <c r="F113">
        <v>9.9000003020963209E+37</v>
      </c>
      <c r="G113">
        <v>1.5709999800000001</v>
      </c>
      <c r="H113">
        <v>1252.0610351600001</v>
      </c>
      <c r="J113" s="2">
        <f>TREND(Calibration!$A$2:$A$4,Calibration!$B$2:$B$4,C113)</f>
        <v>394.6759601404392</v>
      </c>
      <c r="K113" s="2">
        <f>TREND(Calibration!$A$2:$A$4,Calibration!$C$2:$C$4,E113)</f>
        <v>595.27070132872598</v>
      </c>
      <c r="L113" s="2">
        <f>TREND(Calibration!$A$2:$A$4,Calibration!$D$2:$D$4,G113)</f>
        <v>596.41865120385387</v>
      </c>
    </row>
    <row r="114" spans="1:12" x14ac:dyDescent="0.25">
      <c r="A114">
        <v>560092</v>
      </c>
      <c r="B114">
        <v>14.22000027</v>
      </c>
      <c r="C114">
        <v>0.60809999999999997</v>
      </c>
      <c r="D114">
        <v>1018.00402832</v>
      </c>
      <c r="E114">
        <v>1.44029999</v>
      </c>
      <c r="F114">
        <v>1186.2130127</v>
      </c>
      <c r="G114">
        <v>1.5677000299999999</v>
      </c>
      <c r="H114">
        <v>9.9000003020963209E+37</v>
      </c>
      <c r="J114" s="2">
        <f>TREND(Calibration!$A$2:$A$4,Calibration!$B$2:$B$4,C114)</f>
        <v>397.0230786184639</v>
      </c>
      <c r="K114" s="2">
        <f>TREND(Calibration!$A$2:$A$4,Calibration!$C$2:$C$4,E114)</f>
        <v>560.41730263983766</v>
      </c>
      <c r="L114" s="2">
        <f>TREND(Calibration!$A$2:$A$4,Calibration!$D$2:$D$4,G114)</f>
        <v>595.05412920796414</v>
      </c>
    </row>
    <row r="115" spans="1:12" x14ac:dyDescent="0.25">
      <c r="A115">
        <v>565092</v>
      </c>
      <c r="B115">
        <v>14.22000027</v>
      </c>
      <c r="C115">
        <v>0.60809999999999997</v>
      </c>
      <c r="D115">
        <v>476.47799683</v>
      </c>
      <c r="E115">
        <v>1.4105999499999999</v>
      </c>
      <c r="F115">
        <v>9.9000003020963209E+37</v>
      </c>
      <c r="G115">
        <v>1.56830001</v>
      </c>
      <c r="H115">
        <v>1089.88903809</v>
      </c>
      <c r="J115" s="2">
        <f>TREND(Calibration!$A$2:$A$4,Calibration!$B$2:$B$4,C115)</f>
        <v>397.0230786184639</v>
      </c>
      <c r="K115" s="2">
        <f>TREND(Calibration!$A$2:$A$4,Calibration!$C$2:$C$4,E115)</f>
        <v>548.43643486472308</v>
      </c>
      <c r="L115" s="2">
        <f>TREND(Calibration!$A$2:$A$4,Calibration!$D$2:$D$4,G115)</f>
        <v>595.30221960542292</v>
      </c>
    </row>
    <row r="116" spans="1:12" x14ac:dyDescent="0.25">
      <c r="A116">
        <v>570092</v>
      </c>
      <c r="B116">
        <v>14.24199963</v>
      </c>
      <c r="C116">
        <v>0.60270000000000001</v>
      </c>
      <c r="D116">
        <v>794.85400390999996</v>
      </c>
      <c r="E116">
        <v>1.4056999699999999</v>
      </c>
      <c r="F116">
        <v>9.9000003020963209E+37</v>
      </c>
      <c r="G116">
        <v>1.5687999699999999</v>
      </c>
      <c r="H116">
        <v>9.9000003020963209E+37</v>
      </c>
      <c r="J116" s="2">
        <f>TREND(Calibration!$A$2:$A$4,Calibration!$B$2:$B$4,C116)</f>
        <v>393.68768217392119</v>
      </c>
      <c r="K116" s="2">
        <f>TREND(Calibration!$A$2:$A$4,Calibration!$C$2:$C$4,E116)</f>
        <v>546.45980410999334</v>
      </c>
      <c r="L116" s="2">
        <f>TREND(Calibration!$A$2:$A$4,Calibration!$D$2:$D$4,G116)</f>
        <v>595.50895195502369</v>
      </c>
    </row>
    <row r="117" spans="1:12" x14ac:dyDescent="0.25">
      <c r="A117">
        <v>575093</v>
      </c>
      <c r="B117">
        <v>14.36900043</v>
      </c>
      <c r="C117">
        <v>0.60000001999999997</v>
      </c>
      <c r="D117">
        <v>9.9000003020963209E+37</v>
      </c>
      <c r="E117">
        <v>1.3933000600000001</v>
      </c>
      <c r="F117">
        <v>1369.8210449200001</v>
      </c>
      <c r="G117">
        <v>1.56449997</v>
      </c>
      <c r="H117">
        <v>1147.45495605</v>
      </c>
      <c r="J117" s="2">
        <f>TREND(Calibration!$A$2:$A$4,Calibration!$B$2:$B$4,C117)</f>
        <v>392.01999630496994</v>
      </c>
      <c r="K117" s="2">
        <f>TREND(Calibration!$A$2:$A$4,Calibration!$C$2:$C$4,E117)</f>
        <v>541.4577340072824</v>
      </c>
      <c r="L117" s="2">
        <f>TREND(Calibration!$A$2:$A$4,Calibration!$D$2:$D$4,G117)</f>
        <v>593.73091150522123</v>
      </c>
    </row>
    <row r="118" spans="1:12" x14ac:dyDescent="0.25">
      <c r="A118">
        <v>580095</v>
      </c>
      <c r="B118">
        <v>14.4829998</v>
      </c>
      <c r="C118">
        <v>0.59840000000000004</v>
      </c>
      <c r="D118">
        <v>623.82299805000002</v>
      </c>
      <c r="E118">
        <v>1.3705999900000001</v>
      </c>
      <c r="F118">
        <v>9.9000003020963209E+37</v>
      </c>
      <c r="G118">
        <v>1.56500006</v>
      </c>
      <c r="H118">
        <v>9.9000003020963209E+37</v>
      </c>
      <c r="J118" s="2">
        <f>TREND(Calibration!$A$2:$A$4,Calibration!$B$2:$B$4,C118)</f>
        <v>391.03171833845198</v>
      </c>
      <c r="K118" s="2">
        <f>TREND(Calibration!$A$2:$A$4,Calibration!$C$2:$C$4,E118)</f>
        <v>532.3006238769309</v>
      </c>
      <c r="L118" s="2">
        <f>TREND(Calibration!$A$2:$A$4,Calibration!$D$2:$D$4,G118)</f>
        <v>593.9376976095333</v>
      </c>
    </row>
    <row r="119" spans="1:12" x14ac:dyDescent="0.25">
      <c r="A119">
        <v>585103</v>
      </c>
      <c r="B119">
        <v>14.446999549999999</v>
      </c>
      <c r="C119">
        <v>0.59729999</v>
      </c>
      <c r="D119">
        <v>733.11602783000001</v>
      </c>
      <c r="E119">
        <v>1.38569999</v>
      </c>
      <c r="F119">
        <v>651.22302246000004</v>
      </c>
      <c r="G119">
        <v>1.5613000399999999</v>
      </c>
      <c r="H119">
        <v>9.9000003020963209E+37</v>
      </c>
      <c r="J119" s="2">
        <f>TREND(Calibration!$A$2:$A$4,Calibration!$B$2:$B$4,C119)</f>
        <v>390.35227955271836</v>
      </c>
      <c r="K119" s="2">
        <f>TREND(Calibration!$A$2:$A$4,Calibration!$C$2:$C$4,E119)</f>
        <v>538.39189861609714</v>
      </c>
      <c r="L119" s="2">
        <f>TREND(Calibration!$A$2:$A$4,Calibration!$D$2:$D$4,G119)</f>
        <v>592.40774755718951</v>
      </c>
    </row>
    <row r="120" spans="1:12" x14ac:dyDescent="0.25">
      <c r="A120">
        <v>590095</v>
      </c>
      <c r="B120">
        <v>14.413999560000001</v>
      </c>
      <c r="C120">
        <v>0.59399997999999998</v>
      </c>
      <c r="D120">
        <v>766.62597656000003</v>
      </c>
      <c r="E120">
        <v>1.41540003</v>
      </c>
      <c r="F120">
        <v>749.38397216999999</v>
      </c>
      <c r="G120">
        <v>1.5601999799999999</v>
      </c>
      <c r="H120">
        <v>9.9000003020963209E+37</v>
      </c>
      <c r="J120" s="2">
        <f>TREND(Calibration!$A$2:$A$4,Calibration!$B$2:$B$4,C120)</f>
        <v>388.31397554883767</v>
      </c>
      <c r="K120" s="2">
        <f>TREND(Calibration!$A$2:$A$4,Calibration!$C$2:$C$4,E120)</f>
        <v>550.37276639121171</v>
      </c>
      <c r="L120" s="2">
        <f>TREND(Calibration!$A$2:$A$4,Calibration!$D$2:$D$4,G120)</f>
        <v>591.95287519039653</v>
      </c>
    </row>
    <row r="121" spans="1:12" x14ac:dyDescent="0.25">
      <c r="A121">
        <v>595095</v>
      </c>
      <c r="B121">
        <v>14.411000250000001</v>
      </c>
      <c r="C121">
        <v>0.59619999000000001</v>
      </c>
      <c r="D121">
        <v>325.31600952000002</v>
      </c>
      <c r="E121">
        <v>1.6233999699999999</v>
      </c>
      <c r="F121">
        <v>9.9000003020963209E+37</v>
      </c>
      <c r="G121">
        <v>1.5601999799999999</v>
      </c>
      <c r="H121">
        <v>9.9000003020963209E+37</v>
      </c>
      <c r="J121" s="2">
        <f>TREND(Calibration!$A$2:$A$4,Calibration!$B$2:$B$4,C121)</f>
        <v>389.67284694364486</v>
      </c>
      <c r="K121" s="2">
        <f>TREND(Calibration!$A$2:$A$4,Calibration!$C$2:$C$4,E121)</f>
        <v>634.27904323029202</v>
      </c>
      <c r="L121" s="2">
        <f>TREND(Calibration!$A$2:$A$4,Calibration!$D$2:$D$4,G121)</f>
        <v>591.95287519039653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activeCell="D38" sqref="D38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14.272000309999999</v>
      </c>
      <c r="C2">
        <v>0.59350002000000002</v>
      </c>
      <c r="D2">
        <v>1035.31604004</v>
      </c>
      <c r="E2">
        <v>1.67630005</v>
      </c>
      <c r="F2">
        <v>937.36499022999999</v>
      </c>
      <c r="G2">
        <v>1.5585999500000001</v>
      </c>
      <c r="H2">
        <v>9.9000003020963209E+37</v>
      </c>
      <c r="J2" s="2">
        <f>TREND(Calibration!$A$2:$A$4,Calibration!$B$2:$B$4,C2)</f>
        <v>388.00516725135373</v>
      </c>
      <c r="K2" s="2">
        <f>TREND(Calibration!$A$2:$A$4,Calibration!$C$2:$C$4,E2)</f>
        <v>655.61870687293299</v>
      </c>
      <c r="L2" s="2">
        <f>TREND(Calibration!$A$2:$A$4,Calibration!$D$2:$D$4,G2)</f>
        <v>591.29126633902513</v>
      </c>
      <c r="N2" s="2">
        <f>AVERAGE(J2:J121)</f>
        <v>387.54653762954808</v>
      </c>
    </row>
    <row r="3" spans="1:14" x14ac:dyDescent="0.25">
      <c r="A3">
        <v>5076</v>
      </c>
      <c r="B3">
        <v>14.222999570000001</v>
      </c>
      <c r="C3">
        <v>0.58810001999999995</v>
      </c>
      <c r="D3">
        <v>757.55902100000003</v>
      </c>
      <c r="E3">
        <v>1.5332000299999999</v>
      </c>
      <c r="F3">
        <v>879.11602783000001</v>
      </c>
      <c r="G3">
        <v>1.5575000000000001</v>
      </c>
      <c r="H3">
        <v>9.9000003020963209E+37</v>
      </c>
      <c r="J3" s="2">
        <f>TREND(Calibration!$A$2:$A$4,Calibration!$B$2:$B$4,C3)</f>
        <v>384.6697708068109</v>
      </c>
      <c r="K3" s="2">
        <f>TREND(Calibration!$A$2:$A$4,Calibration!$C$2:$C$4,E3)</f>
        <v>597.89277727027093</v>
      </c>
      <c r="L3" s="2">
        <f>TREND(Calibration!$A$2:$A$4,Calibration!$D$2:$D$4,G3)</f>
        <v>590.83643945698782</v>
      </c>
    </row>
    <row r="4" spans="1:14" x14ac:dyDescent="0.25">
      <c r="A4">
        <v>10076</v>
      </c>
      <c r="B4">
        <v>14.180999760000001</v>
      </c>
      <c r="C4">
        <v>0.59670000999999995</v>
      </c>
      <c r="D4">
        <v>321.44601440000002</v>
      </c>
      <c r="E4">
        <v>1.47920001</v>
      </c>
      <c r="F4">
        <v>1177.41796875</v>
      </c>
      <c r="G4">
        <v>1.5575000000000001</v>
      </c>
      <c r="H4">
        <v>1001.93902588</v>
      </c>
      <c r="J4" s="2">
        <f>TREND(Calibration!$A$2:$A$4,Calibration!$B$2:$B$4,C4)</f>
        <v>389.98169230108931</v>
      </c>
      <c r="K4" s="2">
        <f>TREND(Calibration!$A$2:$A$4,Calibration!$C$2:$C$4,E4)</f>
        <v>576.10940258547112</v>
      </c>
      <c r="L4" s="2">
        <f>TREND(Calibration!$A$2:$A$4,Calibration!$D$2:$D$4,G4)</f>
        <v>590.83643945698782</v>
      </c>
    </row>
    <row r="5" spans="1:14" x14ac:dyDescent="0.25">
      <c r="A5">
        <v>15077</v>
      </c>
      <c r="B5">
        <v>14.184000019999999</v>
      </c>
      <c r="C5">
        <v>0.59509999000000002</v>
      </c>
      <c r="D5">
        <v>861.06201171999999</v>
      </c>
      <c r="E5">
        <v>1.3766000300000001</v>
      </c>
      <c r="F5">
        <v>1002.0579834</v>
      </c>
      <c r="G5">
        <v>1.5542000499999999</v>
      </c>
      <c r="H5">
        <v>1245.125</v>
      </c>
      <c r="J5" s="2">
        <f>TREND(Calibration!$A$2:$A$4,Calibration!$B$2:$B$4,C5)</f>
        <v>388.9934143345713</v>
      </c>
      <c r="K5" s="2">
        <f>TREND(Calibration!$A$2:$A$4,Calibration!$C$2:$C$4,E5)</f>
        <v>534.72101408130095</v>
      </c>
      <c r="L5" s="2">
        <f>TREND(Calibration!$A$2:$A$4,Calibration!$D$2:$D$4,G5)</f>
        <v>589.47191746109809</v>
      </c>
    </row>
    <row r="6" spans="1:14" x14ac:dyDescent="0.25">
      <c r="A6">
        <v>20081</v>
      </c>
      <c r="B6">
        <v>14.25199986</v>
      </c>
      <c r="C6">
        <v>0.58490001999999996</v>
      </c>
      <c r="D6">
        <v>9.9000003020963209E+37</v>
      </c>
      <c r="E6">
        <v>1.3506</v>
      </c>
      <c r="F6">
        <v>518.99499512</v>
      </c>
      <c r="G6">
        <v>1.55480003</v>
      </c>
      <c r="H6">
        <v>9.9000003020963209E+37</v>
      </c>
      <c r="J6" s="2">
        <f>TREND(Calibration!$A$2:$A$4,Calibration!$B$2:$B$4,C6)</f>
        <v>382.69323958041525</v>
      </c>
      <c r="K6" s="2">
        <f>TREND(Calibration!$A$2:$A$4,Calibration!$C$2:$C$4,E6)</f>
        <v>524.23271434907792</v>
      </c>
      <c r="L6" s="2">
        <f>TREND(Calibration!$A$2:$A$4,Calibration!$D$2:$D$4,G6)</f>
        <v>589.72000785855687</v>
      </c>
    </row>
    <row r="7" spans="1:14" x14ac:dyDescent="0.25">
      <c r="A7">
        <v>25078</v>
      </c>
      <c r="B7">
        <v>14.36600018</v>
      </c>
      <c r="C7">
        <v>0.60540002999999998</v>
      </c>
      <c r="D7">
        <v>483.10598755000001</v>
      </c>
      <c r="E7">
        <v>1.3705999900000001</v>
      </c>
      <c r="F7">
        <v>840.28698729999996</v>
      </c>
      <c r="G7">
        <v>1.55209994</v>
      </c>
      <c r="H7">
        <v>9.9000003020963209E+37</v>
      </c>
      <c r="J7" s="2">
        <f>TREND(Calibration!$A$2:$A$4,Calibration!$B$2:$B$4,C7)</f>
        <v>395.35539892617277</v>
      </c>
      <c r="K7" s="2">
        <f>TREND(Calibration!$A$2:$A$4,Calibration!$C$2:$C$4,E7)</f>
        <v>532.3006238769309</v>
      </c>
      <c r="L7" s="2">
        <f>TREND(Calibration!$A$2:$A$4,Calibration!$D$2:$D$4,G7)</f>
        <v>588.60352664039237</v>
      </c>
    </row>
    <row r="8" spans="1:14" x14ac:dyDescent="0.25">
      <c r="A8">
        <v>30082</v>
      </c>
      <c r="B8">
        <v>14.43999958</v>
      </c>
      <c r="C8">
        <v>0.59780001999999999</v>
      </c>
      <c r="D8">
        <v>1267.89294434</v>
      </c>
      <c r="E8">
        <v>1.37549996</v>
      </c>
      <c r="F8">
        <v>678.18298340000001</v>
      </c>
      <c r="G8">
        <v>1.55260003</v>
      </c>
      <c r="H8">
        <v>9.9000003020963209E+37</v>
      </c>
      <c r="J8" s="2">
        <f>TREND(Calibration!$A$2:$A$4,Calibration!$B$2:$B$4,C8)</f>
        <v>390.66113108682293</v>
      </c>
      <c r="K8" s="2">
        <f>TREND(Calibration!$A$2:$A$4,Calibration!$C$2:$C$4,E8)</f>
        <v>534.27725059770387</v>
      </c>
      <c r="L8" s="2">
        <f>TREND(Calibration!$A$2:$A$4,Calibration!$D$2:$D$4,G8)</f>
        <v>588.81031274470445</v>
      </c>
    </row>
    <row r="9" spans="1:14" x14ac:dyDescent="0.25">
      <c r="A9">
        <v>35082</v>
      </c>
      <c r="B9">
        <v>14.460000040000001</v>
      </c>
      <c r="C9">
        <v>0.61129999000000002</v>
      </c>
      <c r="D9">
        <v>722.73797606999995</v>
      </c>
      <c r="E9">
        <v>1.3667999500000001</v>
      </c>
      <c r="F9">
        <v>980.42401123000002</v>
      </c>
      <c r="G9">
        <v>1.5569000200000001</v>
      </c>
      <c r="H9">
        <v>1038.99902344</v>
      </c>
      <c r="J9" s="2">
        <f>TREND(Calibration!$A$2:$A$4,Calibration!$B$2:$B$4,C9)</f>
        <v>398.99960366819954</v>
      </c>
      <c r="K9" s="2">
        <f>TREND(Calibration!$A$2:$A$4,Calibration!$C$2:$C$4,E9)</f>
        <v>530.76770416435988</v>
      </c>
      <c r="L9" s="2">
        <f>TREND(Calibration!$A$2:$A$4,Calibration!$D$2:$D$4,G9)</f>
        <v>590.58834905952915</v>
      </c>
    </row>
    <row r="10" spans="1:14" x14ac:dyDescent="0.25">
      <c r="A10">
        <v>40083</v>
      </c>
      <c r="B10">
        <v>14.42700005</v>
      </c>
      <c r="C10">
        <v>0.62099998999999995</v>
      </c>
      <c r="D10">
        <v>822.41699218999997</v>
      </c>
      <c r="E10">
        <v>1.3717000500000001</v>
      </c>
      <c r="F10">
        <v>770.33599853999999</v>
      </c>
      <c r="G10">
        <v>1.56500006</v>
      </c>
      <c r="H10">
        <v>1243.0749511700001</v>
      </c>
      <c r="J10" s="2">
        <f>TREND(Calibration!$A$2:$A$4,Calibration!$B$2:$B$4,C10)</f>
        <v>404.99096394821146</v>
      </c>
      <c r="K10" s="2">
        <f>TREND(Calibration!$A$2:$A$4,Calibration!$C$2:$C$4,E10)</f>
        <v>532.7443833265711</v>
      </c>
      <c r="L10" s="2">
        <f>TREND(Calibration!$A$2:$A$4,Calibration!$D$2:$D$4,G10)</f>
        <v>593.9376976095333</v>
      </c>
    </row>
    <row r="11" spans="1:14" x14ac:dyDescent="0.25">
      <c r="A11">
        <v>45083</v>
      </c>
      <c r="B11">
        <v>14.36900043</v>
      </c>
      <c r="C11">
        <v>0.62699996999999996</v>
      </c>
      <c r="D11">
        <v>928.44000243999994</v>
      </c>
      <c r="E11">
        <v>1.36409998</v>
      </c>
      <c r="F11">
        <v>829.30999756000006</v>
      </c>
      <c r="G11">
        <v>1.56229997</v>
      </c>
      <c r="H11">
        <v>1286.2409668</v>
      </c>
      <c r="J11" s="2">
        <f>TREND(Calibration!$A$2:$A$4,Calibration!$B$2:$B$4,C11)</f>
        <v>408.69694764438327</v>
      </c>
      <c r="K11" s="2">
        <f>TREND(Calibration!$A$2:$A$4,Calibration!$C$2:$C$4,E11)</f>
        <v>529.67854793538595</v>
      </c>
      <c r="L11" s="2">
        <f>TREND(Calibration!$A$2:$A$4,Calibration!$D$2:$D$4,G11)</f>
        <v>592.82121639136881</v>
      </c>
    </row>
    <row r="12" spans="1:14" x14ac:dyDescent="0.25">
      <c r="A12">
        <v>50084</v>
      </c>
      <c r="B12">
        <v>14.274999619999999</v>
      </c>
      <c r="C12">
        <v>0.62050002999999998</v>
      </c>
      <c r="D12">
        <v>949.57397461000005</v>
      </c>
      <c r="E12">
        <v>1.3711999699999999</v>
      </c>
      <c r="F12">
        <v>1363.7170410199999</v>
      </c>
      <c r="G12">
        <v>1.56229997</v>
      </c>
      <c r="H12">
        <v>9.9000003020963209E+37</v>
      </c>
      <c r="J12" s="2">
        <f>TREND(Calibration!$A$2:$A$4,Calibration!$B$2:$B$4,C12)</f>
        <v>404.68215565072751</v>
      </c>
      <c r="K12" s="2">
        <f>TREND(Calibration!$A$2:$A$4,Calibration!$C$2:$C$4,E12)</f>
        <v>532.54265321587161</v>
      </c>
      <c r="L12" s="2">
        <f>TREND(Calibration!$A$2:$A$4,Calibration!$D$2:$D$4,G12)</f>
        <v>592.82121639136881</v>
      </c>
    </row>
    <row r="13" spans="1:14" x14ac:dyDescent="0.25">
      <c r="A13">
        <v>55085</v>
      </c>
      <c r="B13">
        <v>14.24600029</v>
      </c>
      <c r="C13">
        <v>0.62099998999999995</v>
      </c>
      <c r="D13">
        <v>588.27801513999998</v>
      </c>
      <c r="E13">
        <v>1.35979998</v>
      </c>
      <c r="F13">
        <v>9.9000003020963209E+37</v>
      </c>
      <c r="G13">
        <v>1.5601999799999999</v>
      </c>
      <c r="H13">
        <v>939.89599609000004</v>
      </c>
      <c r="J13" s="2">
        <f>TREND(Calibration!$A$2:$A$4,Calibration!$B$2:$B$4,C13)</f>
        <v>404.99096394821146</v>
      </c>
      <c r="K13" s="2">
        <f>TREND(Calibration!$A$2:$A$4,Calibration!$C$2:$C$4,E13)</f>
        <v>527.94394651959681</v>
      </c>
      <c r="L13" s="2">
        <f>TREND(Calibration!$A$2:$A$4,Calibration!$D$2:$D$4,G13)</f>
        <v>591.95287519039653</v>
      </c>
    </row>
    <row r="14" spans="1:14" x14ac:dyDescent="0.25">
      <c r="A14">
        <v>60084</v>
      </c>
      <c r="B14">
        <v>14.164999959999999</v>
      </c>
      <c r="C14">
        <v>0.62099998999999995</v>
      </c>
      <c r="D14">
        <v>921.54400635000002</v>
      </c>
      <c r="E14">
        <v>1.35549998</v>
      </c>
      <c r="F14">
        <v>1347.8170166</v>
      </c>
      <c r="G14">
        <v>1.5596000000000001</v>
      </c>
      <c r="H14">
        <v>1277.98205566</v>
      </c>
      <c r="J14" s="2">
        <f>TREND(Calibration!$A$2:$A$4,Calibration!$B$2:$B$4,C14)</f>
        <v>404.99096394821146</v>
      </c>
      <c r="K14" s="2">
        <f>TREND(Calibration!$A$2:$A$4,Calibration!$C$2:$C$4,E14)</f>
        <v>526.20934510380778</v>
      </c>
      <c r="L14" s="2">
        <f>TREND(Calibration!$A$2:$A$4,Calibration!$D$2:$D$4,G14)</f>
        <v>591.70478479293786</v>
      </c>
    </row>
    <row r="15" spans="1:14" x14ac:dyDescent="0.25">
      <c r="A15">
        <v>65085</v>
      </c>
      <c r="B15">
        <v>14.19999981</v>
      </c>
      <c r="C15">
        <v>0.60750002000000003</v>
      </c>
      <c r="D15">
        <v>793.61499022999999</v>
      </c>
      <c r="E15">
        <v>1.4170999500000001</v>
      </c>
      <c r="F15">
        <v>993.69201659999999</v>
      </c>
      <c r="G15">
        <v>1.55050004</v>
      </c>
      <c r="H15">
        <v>9.9000003020963209E+37</v>
      </c>
      <c r="J15" s="2">
        <f>TREND(Calibration!$A$2:$A$4,Calibration!$B$2:$B$4,C15)</f>
        <v>396.65249136683491</v>
      </c>
      <c r="K15" s="2">
        <f>TREND(Calibration!$A$2:$A$4,Calibration!$C$2:$C$4,E15)</f>
        <v>551.05850677231138</v>
      </c>
      <c r="L15" s="2">
        <f>TREND(Calibration!$A$2:$A$4,Calibration!$D$2:$D$4,G15)</f>
        <v>587.94197154373217</v>
      </c>
    </row>
    <row r="16" spans="1:14" x14ac:dyDescent="0.25">
      <c r="A16">
        <v>70086</v>
      </c>
      <c r="B16">
        <v>14.33699989</v>
      </c>
      <c r="C16">
        <v>0.61460000000000004</v>
      </c>
      <c r="D16">
        <v>439.61801147</v>
      </c>
      <c r="E16">
        <v>1.3883999600000001</v>
      </c>
      <c r="F16">
        <v>1220.3220214800001</v>
      </c>
      <c r="G16">
        <v>1.5542000499999999</v>
      </c>
      <c r="H16">
        <v>9.9000003020963209E+37</v>
      </c>
      <c r="J16" s="2">
        <f>TREND(Calibration!$A$2:$A$4,Calibration!$B$2:$B$4,C16)</f>
        <v>401.03790767208022</v>
      </c>
      <c r="K16" s="2">
        <f>TREND(Calibration!$A$2:$A$4,Calibration!$C$2:$C$4,E16)</f>
        <v>539.48105484507118</v>
      </c>
      <c r="L16" s="2">
        <f>TREND(Calibration!$A$2:$A$4,Calibration!$D$2:$D$4,G16)</f>
        <v>589.47191746109809</v>
      </c>
    </row>
    <row r="17" spans="1:12" x14ac:dyDescent="0.25">
      <c r="A17">
        <v>75085</v>
      </c>
      <c r="B17">
        <v>14.42099953</v>
      </c>
      <c r="C17">
        <v>0.59939998000000005</v>
      </c>
      <c r="D17">
        <v>706.36901854999996</v>
      </c>
      <c r="E17">
        <v>1.3631000499999999</v>
      </c>
      <c r="F17">
        <v>889.89398193</v>
      </c>
      <c r="G17">
        <v>1.5552999999999999</v>
      </c>
      <c r="H17">
        <v>9.9000003020963209E+37</v>
      </c>
      <c r="J17" s="2">
        <f>TREND(Calibration!$A$2:$A$4,Calibration!$B$2:$B$4,C17)</f>
        <v>391.6493719933805</v>
      </c>
      <c r="K17" s="2">
        <f>TREND(Calibration!$A$2:$A$4,Calibration!$C$2:$C$4,E17)</f>
        <v>529.27518049499281</v>
      </c>
      <c r="L17" s="2">
        <f>TREND(Calibration!$A$2:$A$4,Calibration!$D$2:$D$4,G17)</f>
        <v>589.92674434313528</v>
      </c>
    </row>
    <row r="18" spans="1:12" x14ac:dyDescent="0.25">
      <c r="A18">
        <v>80086</v>
      </c>
      <c r="B18">
        <v>14.524999619999999</v>
      </c>
      <c r="C18">
        <v>0.60589999000000005</v>
      </c>
      <c r="D18">
        <v>353.79098511000001</v>
      </c>
      <c r="E18">
        <v>1.38250005</v>
      </c>
      <c r="F18">
        <v>842.95898437000005</v>
      </c>
      <c r="G18">
        <v>1.55260003</v>
      </c>
      <c r="H18">
        <v>1194.36096191</v>
      </c>
      <c r="J18" s="2">
        <f>TREND(Calibration!$A$2:$A$4,Calibration!$B$2:$B$4,C18)</f>
        <v>395.66420722365683</v>
      </c>
      <c r="K18" s="2">
        <f>TREND(Calibration!$A$2:$A$4,Calibration!$C$2:$C$4,E18)</f>
        <v>537.1010566499483</v>
      </c>
      <c r="L18" s="2">
        <f>TREND(Calibration!$A$2:$A$4,Calibration!$D$2:$D$4,G18)</f>
        <v>588.81031274470445</v>
      </c>
    </row>
    <row r="19" spans="1:12" x14ac:dyDescent="0.25">
      <c r="A19">
        <v>85086</v>
      </c>
      <c r="B19">
        <v>14.4829998</v>
      </c>
      <c r="C19">
        <v>0.60750002000000003</v>
      </c>
      <c r="D19">
        <v>742.28198241999996</v>
      </c>
      <c r="E19">
        <v>1.3684999900000001</v>
      </c>
      <c r="F19">
        <v>1002.0880127</v>
      </c>
      <c r="G19">
        <v>1.5552999999999999</v>
      </c>
      <c r="H19">
        <v>1326.6459960899999</v>
      </c>
      <c r="J19" s="2">
        <f>TREND(Calibration!$A$2:$A$4,Calibration!$B$2:$B$4,C19)</f>
        <v>396.65249136683491</v>
      </c>
      <c r="K19" s="2">
        <f>TREND(Calibration!$A$2:$A$4,Calibration!$C$2:$C$4,E19)</f>
        <v>531.45349295294091</v>
      </c>
      <c r="L19" s="2">
        <f>TREND(Calibration!$A$2:$A$4,Calibration!$D$2:$D$4,G19)</f>
        <v>589.92674434313528</v>
      </c>
    </row>
    <row r="20" spans="1:12" x14ac:dyDescent="0.25">
      <c r="A20">
        <v>90086</v>
      </c>
      <c r="B20">
        <v>14.40100002</v>
      </c>
      <c r="C20">
        <v>0.61189996999999996</v>
      </c>
      <c r="D20">
        <v>890.64898682</v>
      </c>
      <c r="E20">
        <v>1.3442000199999999</v>
      </c>
      <c r="F20">
        <v>796.68103026999995</v>
      </c>
      <c r="G20">
        <v>1.5450999700000001</v>
      </c>
      <c r="H20">
        <v>9.9000003020963209E+37</v>
      </c>
      <c r="J20" s="2">
        <f>TREND(Calibration!$A$2:$A$4,Calibration!$B$2:$B$4,C20)</f>
        <v>399.37019091982853</v>
      </c>
      <c r="K20" s="2">
        <f>TREND(Calibration!$A$2:$A$4,Calibration!$C$2:$C$4,E20)</f>
        <v>521.65099007721233</v>
      </c>
      <c r="L20" s="2">
        <f>TREND(Calibration!$A$2:$A$4,Calibration!$D$2:$D$4,G20)</f>
        <v>585.70905459215896</v>
      </c>
    </row>
    <row r="21" spans="1:12" x14ac:dyDescent="0.25">
      <c r="A21">
        <v>95086</v>
      </c>
      <c r="B21">
        <v>14.29800034</v>
      </c>
      <c r="C21">
        <v>0.60970002000000001</v>
      </c>
      <c r="D21">
        <v>933.79302978999999</v>
      </c>
      <c r="E21">
        <v>1.3451999400000001</v>
      </c>
      <c r="F21">
        <v>927.57897949000005</v>
      </c>
      <c r="G21">
        <v>1.53530002</v>
      </c>
      <c r="H21">
        <v>1222.6330566399999</v>
      </c>
      <c r="J21" s="2">
        <f>TREND(Calibration!$A$2:$A$4,Calibration!$B$2:$B$4,C21)</f>
        <v>398.01135658498197</v>
      </c>
      <c r="K21" s="2">
        <f>TREND(Calibration!$A$2:$A$4,Calibration!$C$2:$C$4,E21)</f>
        <v>522.0543534836487</v>
      </c>
      <c r="L21" s="2">
        <f>TREND(Calibration!$A$2:$A$4,Calibration!$D$2:$D$4,G21)</f>
        <v>581.65679703261435</v>
      </c>
    </row>
    <row r="22" spans="1:12" x14ac:dyDescent="0.25">
      <c r="A22">
        <v>100087</v>
      </c>
      <c r="B22">
        <v>14.20699978</v>
      </c>
      <c r="C22">
        <v>0.60860002000000002</v>
      </c>
      <c r="D22">
        <v>747.63098145000004</v>
      </c>
      <c r="E22">
        <v>1.3269000099999999</v>
      </c>
      <c r="F22">
        <v>1301.1879882799999</v>
      </c>
      <c r="G22">
        <v>1.5359</v>
      </c>
      <c r="H22">
        <v>9.9000003020963209E+37</v>
      </c>
      <c r="J22" s="2">
        <f>TREND(Calibration!$A$2:$A$4,Calibration!$B$2:$B$4,C22)</f>
        <v>397.33192397590841</v>
      </c>
      <c r="K22" s="2">
        <f>TREND(Calibration!$A$2:$A$4,Calibration!$C$2:$C$4,E22)</f>
        <v>514.67224081229017</v>
      </c>
      <c r="L22" s="2">
        <f>TREND(Calibration!$A$2:$A$4,Calibration!$D$2:$D$4,G22)</f>
        <v>581.90488743007313</v>
      </c>
    </row>
    <row r="23" spans="1:12" x14ac:dyDescent="0.25">
      <c r="A23">
        <v>105088</v>
      </c>
      <c r="B23">
        <v>14.20699978</v>
      </c>
      <c r="C23">
        <v>0.59240000999999998</v>
      </c>
      <c r="D23">
        <v>1189.5050048799999</v>
      </c>
      <c r="E23">
        <v>1.329</v>
      </c>
      <c r="F23">
        <v>873.78002930000002</v>
      </c>
      <c r="G23">
        <v>1.5391000500000001</v>
      </c>
      <c r="H23">
        <v>9.9000003020963209E+37</v>
      </c>
      <c r="J23" s="2">
        <f>TREND(Calibration!$A$2:$A$4,Calibration!$B$2:$B$4,C23)</f>
        <v>387.3257284656201</v>
      </c>
      <c r="K23" s="2">
        <f>TREND(Calibration!$A$2:$A$4,Calibration!$C$2:$C$4,E23)</f>
        <v>515.51936770232339</v>
      </c>
      <c r="L23" s="2">
        <f>TREND(Calibration!$A$2:$A$4,Calibration!$D$2:$D$4,G23)</f>
        <v>583.22810099783828</v>
      </c>
    </row>
    <row r="24" spans="1:12" x14ac:dyDescent="0.25">
      <c r="A24">
        <v>110088</v>
      </c>
      <c r="B24">
        <v>14.397999759999999</v>
      </c>
      <c r="C24">
        <v>0.60970002000000001</v>
      </c>
      <c r="D24">
        <v>463.46398926000001</v>
      </c>
      <c r="E24">
        <v>1.3285000300000001</v>
      </c>
      <c r="F24">
        <v>1192.25</v>
      </c>
      <c r="G24">
        <v>1.54340005</v>
      </c>
      <c r="H24">
        <v>1022.2960205099999</v>
      </c>
      <c r="J24" s="2">
        <f>TREND(Calibration!$A$2:$A$4,Calibration!$B$2:$B$4,C24)</f>
        <v>398.01135658498197</v>
      </c>
      <c r="K24" s="2">
        <f>TREND(Calibration!$A$2:$A$4,Calibration!$C$2:$C$4,E24)</f>
        <v>515.31768196514861</v>
      </c>
      <c r="L24" s="2">
        <f>TREND(Calibration!$A$2:$A$4,Calibration!$D$2:$D$4,G24)</f>
        <v>585.00614144764074</v>
      </c>
    </row>
    <row r="25" spans="1:12" x14ac:dyDescent="0.25">
      <c r="A25">
        <v>115088</v>
      </c>
      <c r="B25">
        <v>14.47000027</v>
      </c>
      <c r="C25">
        <v>0.59570003000000005</v>
      </c>
      <c r="D25">
        <v>1062.0949707</v>
      </c>
      <c r="E25">
        <v>1.31930006</v>
      </c>
      <c r="F25">
        <v>633.37402343999997</v>
      </c>
      <c r="G25">
        <v>1.5575000000000001</v>
      </c>
      <c r="H25">
        <v>9.9000003020963209E+37</v>
      </c>
      <c r="J25" s="2">
        <f>TREND(Calibration!$A$2:$A$4,Calibration!$B$2:$B$4,C25)</f>
        <v>389.36403864616085</v>
      </c>
      <c r="K25" s="2">
        <f>TREND(Calibration!$A$2:$A$4,Calibration!$C$2:$C$4,E25)</f>
        <v>511.60645382858638</v>
      </c>
      <c r="L25" s="2">
        <f>TREND(Calibration!$A$2:$A$4,Calibration!$D$2:$D$4,G25)</f>
        <v>590.83643945698782</v>
      </c>
    </row>
    <row r="26" spans="1:12" x14ac:dyDescent="0.25">
      <c r="A26">
        <v>120088</v>
      </c>
      <c r="B26">
        <v>14.605999949999999</v>
      </c>
      <c r="C26">
        <v>0.59509999000000002</v>
      </c>
      <c r="D26">
        <v>655.77197265999996</v>
      </c>
      <c r="E26">
        <v>1.31550002</v>
      </c>
      <c r="F26">
        <v>753.34197998000002</v>
      </c>
      <c r="G26">
        <v>1.56449997</v>
      </c>
      <c r="H26">
        <v>1295.5109863299999</v>
      </c>
      <c r="J26" s="2">
        <f>TREND(Calibration!$A$2:$A$4,Calibration!$B$2:$B$4,C26)</f>
        <v>388.9934143345713</v>
      </c>
      <c r="K26" s="2">
        <f>TREND(Calibration!$A$2:$A$4,Calibration!$C$2:$C$4,E26)</f>
        <v>510.07353411601548</v>
      </c>
      <c r="L26" s="2">
        <f>TREND(Calibration!$A$2:$A$4,Calibration!$D$2:$D$4,G26)</f>
        <v>593.73091150522123</v>
      </c>
    </row>
    <row r="27" spans="1:12" x14ac:dyDescent="0.25">
      <c r="A27">
        <v>125088</v>
      </c>
      <c r="B27">
        <v>14.65100002</v>
      </c>
      <c r="C27">
        <v>0.59079999000000005</v>
      </c>
      <c r="D27">
        <v>794.63500977000001</v>
      </c>
      <c r="E27">
        <v>1.3085000499999999</v>
      </c>
      <c r="F27">
        <v>758.43499756000006</v>
      </c>
      <c r="G27">
        <v>1.56400001</v>
      </c>
      <c r="H27">
        <v>9.9000003020963209E+37</v>
      </c>
      <c r="J27" s="2">
        <f>TREND(Calibration!$A$2:$A$4,Calibration!$B$2:$B$4,C27)</f>
        <v>386.33745049910209</v>
      </c>
      <c r="K27" s="2">
        <f>TREND(Calibration!$A$2:$A$4,Calibration!$C$2:$C$4,E27)</f>
        <v>507.2497764712524</v>
      </c>
      <c r="L27" s="2">
        <f>TREND(Calibration!$A$2:$A$4,Calibration!$D$2:$D$4,G27)</f>
        <v>593.52417915562046</v>
      </c>
    </row>
    <row r="28" spans="1:12" x14ac:dyDescent="0.25">
      <c r="A28">
        <v>130088</v>
      </c>
      <c r="B28">
        <v>14.557000159999999</v>
      </c>
      <c r="C28">
        <v>0.59780001999999999</v>
      </c>
      <c r="D28">
        <v>731.82598876999998</v>
      </c>
      <c r="E28">
        <v>1.3322999499999999</v>
      </c>
      <c r="F28">
        <v>746.80297852000001</v>
      </c>
      <c r="G28">
        <v>1.5656000400000001</v>
      </c>
      <c r="H28">
        <v>9.9000003020963209E+37</v>
      </c>
      <c r="J28" s="2">
        <f>TREND(Calibration!$A$2:$A$4,Calibration!$B$2:$B$4,C28)</f>
        <v>390.66113108682293</v>
      </c>
      <c r="K28" s="2">
        <f>TREND(Calibration!$A$2:$A$4,Calibration!$C$2:$C$4,E28)</f>
        <v>516.85055327023815</v>
      </c>
      <c r="L28" s="2">
        <f>TREND(Calibration!$A$2:$A$4,Calibration!$D$2:$D$4,G28)</f>
        <v>594.18578800699197</v>
      </c>
    </row>
    <row r="29" spans="1:12" x14ac:dyDescent="0.25">
      <c r="A29">
        <v>135098</v>
      </c>
      <c r="B29">
        <v>14.42399979</v>
      </c>
      <c r="C29">
        <v>0.59570003000000005</v>
      </c>
      <c r="D29">
        <v>1027.5310058600001</v>
      </c>
      <c r="E29">
        <v>1.3247</v>
      </c>
      <c r="F29">
        <v>498.67800903</v>
      </c>
      <c r="G29">
        <v>1.57640004</v>
      </c>
      <c r="H29">
        <v>1294.94104004</v>
      </c>
      <c r="J29" s="2">
        <f>TREND(Calibration!$A$2:$A$4,Calibration!$B$2:$B$4,C29)</f>
        <v>389.36403864616085</v>
      </c>
      <c r="K29" s="2">
        <f>TREND(Calibration!$A$2:$A$4,Calibration!$C$2:$C$4,E29)</f>
        <v>513.78476628653436</v>
      </c>
      <c r="L29" s="2">
        <f>TREND(Calibration!$A$2:$A$4,Calibration!$D$2:$D$4,G29)</f>
        <v>598.65156402044931</v>
      </c>
    </row>
    <row r="30" spans="1:12" x14ac:dyDescent="0.25">
      <c r="A30">
        <v>140089</v>
      </c>
      <c r="B30">
        <v>14.34300041</v>
      </c>
      <c r="C30">
        <v>0.60049998999999998</v>
      </c>
      <c r="D30">
        <v>753.51000977000001</v>
      </c>
      <c r="E30">
        <v>1.3285000300000001</v>
      </c>
      <c r="F30">
        <v>1025.5100097699999</v>
      </c>
      <c r="G30">
        <v>1.57579994</v>
      </c>
      <c r="H30">
        <v>9.9000003020963209E+37</v>
      </c>
      <c r="J30" s="2">
        <f>TREND(Calibration!$A$2:$A$4,Calibration!$B$2:$B$4,C30)</f>
        <v>392.32881077911406</v>
      </c>
      <c r="K30" s="2">
        <f>TREND(Calibration!$A$2:$A$4,Calibration!$C$2:$C$4,E30)</f>
        <v>515.31768196514861</v>
      </c>
      <c r="L30" s="2">
        <f>TREND(Calibration!$A$2:$A$4,Calibration!$D$2:$D$4,G30)</f>
        <v>598.4034240032571</v>
      </c>
    </row>
    <row r="31" spans="1:12" x14ac:dyDescent="0.25">
      <c r="A31">
        <v>145089</v>
      </c>
      <c r="B31">
        <v>14.26500034</v>
      </c>
      <c r="C31">
        <v>0.59729999</v>
      </c>
      <c r="D31">
        <v>662.10797118999994</v>
      </c>
      <c r="E31">
        <v>1.3316999700000001</v>
      </c>
      <c r="F31">
        <v>9.9000003020963209E+37</v>
      </c>
      <c r="G31">
        <v>1.5779999499999999</v>
      </c>
      <c r="H31">
        <v>1018.2119751</v>
      </c>
      <c r="J31" s="2">
        <f>TREND(Calibration!$A$2:$A$4,Calibration!$B$2:$B$4,C31)</f>
        <v>390.35227955271836</v>
      </c>
      <c r="K31" s="2">
        <f>TREND(Calibration!$A$2:$A$4,Calibration!$C$2:$C$4,E31)</f>
        <v>516.60852393129744</v>
      </c>
      <c r="L31" s="2">
        <f>TREND(Calibration!$A$2:$A$4,Calibration!$D$2:$D$4,G31)</f>
        <v>599.31312325208728</v>
      </c>
    </row>
    <row r="32" spans="1:12" x14ac:dyDescent="0.25">
      <c r="A32">
        <v>150088</v>
      </c>
      <c r="B32">
        <v>14.17399979</v>
      </c>
      <c r="C32">
        <v>0.59299999000000003</v>
      </c>
      <c r="D32">
        <v>1006.9589843700001</v>
      </c>
      <c r="E32">
        <v>1.34309995</v>
      </c>
      <c r="F32">
        <v>1015.86401367</v>
      </c>
      <c r="G32">
        <v>1.57529998</v>
      </c>
      <c r="H32">
        <v>9.9000003020963209E+37</v>
      </c>
      <c r="J32" s="2">
        <f>TREND(Calibration!$A$2:$A$4,Calibration!$B$2:$B$4,C32)</f>
        <v>387.69631571724915</v>
      </c>
      <c r="K32" s="2">
        <f>TREND(Calibration!$A$2:$A$4,Calibration!$C$2:$C$4,E32)</f>
        <v>521.20722659361536</v>
      </c>
      <c r="L32" s="2">
        <f>TREND(Calibration!$A$2:$A$4,Calibration!$D$2:$D$4,G32)</f>
        <v>598.19669165365633</v>
      </c>
    </row>
    <row r="33" spans="1:12" x14ac:dyDescent="0.25">
      <c r="A33">
        <v>155089</v>
      </c>
      <c r="B33">
        <v>14.24199963</v>
      </c>
      <c r="C33">
        <v>0.58270001000000005</v>
      </c>
      <c r="D33">
        <v>680.32202147999999</v>
      </c>
      <c r="E33">
        <v>1.3220000300000001</v>
      </c>
      <c r="F33">
        <v>844.24499512</v>
      </c>
      <c r="G33">
        <v>1.5769000099999999</v>
      </c>
      <c r="H33">
        <v>9.9000003020963209E+37</v>
      </c>
      <c r="J33" s="2">
        <f>TREND(Calibration!$A$2:$A$4,Calibration!$B$2:$B$4,C33)</f>
        <v>381.33436818560818</v>
      </c>
      <c r="K33" s="2">
        <f>TREND(Calibration!$A$2:$A$4,Calibration!$C$2:$C$4,E33)</f>
        <v>512.69561005756043</v>
      </c>
      <c r="L33" s="2">
        <f>TREND(Calibration!$A$2:$A$4,Calibration!$D$2:$D$4,G33)</f>
        <v>598.85830050502784</v>
      </c>
    </row>
    <row r="34" spans="1:12" x14ac:dyDescent="0.25">
      <c r="A34">
        <v>160088</v>
      </c>
      <c r="B34">
        <v>14.43700027</v>
      </c>
      <c r="C34">
        <v>0.57999997999999997</v>
      </c>
      <c r="D34">
        <v>492.01599120999998</v>
      </c>
      <c r="E34">
        <v>1.3204</v>
      </c>
      <c r="F34">
        <v>682.01000977000001</v>
      </c>
      <c r="G34">
        <v>1.57579994</v>
      </c>
      <c r="H34">
        <v>9.9000003020963209E+37</v>
      </c>
      <c r="J34" s="2">
        <f>TREND(Calibration!$A$2:$A$4,Calibration!$B$2:$B$4,C34)</f>
        <v>379.66665143335649</v>
      </c>
      <c r="K34" s="2">
        <f>TREND(Calibration!$A$2:$A$4,Calibration!$C$2:$C$4,E34)</f>
        <v>512.05016487074533</v>
      </c>
      <c r="L34" s="2">
        <f>TREND(Calibration!$A$2:$A$4,Calibration!$D$2:$D$4,G34)</f>
        <v>598.4034240032571</v>
      </c>
    </row>
    <row r="35" spans="1:12" x14ac:dyDescent="0.25">
      <c r="A35">
        <v>165088</v>
      </c>
      <c r="B35">
        <v>14.583000180000001</v>
      </c>
      <c r="C35">
        <v>0.57679999000000004</v>
      </c>
      <c r="D35">
        <v>957.17602538999995</v>
      </c>
      <c r="E35">
        <v>1.3085000499999999</v>
      </c>
      <c r="F35">
        <v>367.22900391000002</v>
      </c>
      <c r="G35">
        <v>1.57959998</v>
      </c>
      <c r="H35">
        <v>9.9000003020963209E+37</v>
      </c>
      <c r="J35" s="2">
        <f>TREND(Calibration!$A$2:$A$4,Calibration!$B$2:$B$4,C35)</f>
        <v>377.69012638362091</v>
      </c>
      <c r="K35" s="2">
        <f>TREND(Calibration!$A$2:$A$4,Calibration!$C$2:$C$4,E35)</f>
        <v>507.2497764712524</v>
      </c>
      <c r="L35" s="2">
        <f>TREND(Calibration!$A$2:$A$4,Calibration!$D$2:$D$4,G35)</f>
        <v>599.97473210345879</v>
      </c>
    </row>
    <row r="36" spans="1:12" x14ac:dyDescent="0.25">
      <c r="A36">
        <v>170090</v>
      </c>
      <c r="B36">
        <v>14.68700027</v>
      </c>
      <c r="C36">
        <v>0.57679999000000004</v>
      </c>
      <c r="D36">
        <v>795.96002196999996</v>
      </c>
      <c r="E36">
        <v>1.3009999999999999</v>
      </c>
      <c r="F36">
        <v>428.74899291999998</v>
      </c>
      <c r="G36">
        <v>1.5887999500000001</v>
      </c>
      <c r="H36">
        <v>9.9000003020963209E+37</v>
      </c>
      <c r="J36" s="2">
        <f>TREND(Calibration!$A$2:$A$4,Calibration!$B$2:$B$4,C36)</f>
        <v>377.69012638362091</v>
      </c>
      <c r="K36" s="2">
        <f>TREND(Calibration!$A$2:$A$4,Calibration!$C$2:$C$4,E36)</f>
        <v>504.22428871578984</v>
      </c>
      <c r="L36" s="2">
        <f>TREND(Calibration!$A$2:$A$4,Calibration!$D$2:$D$4,G36)</f>
        <v>603.77889926554474</v>
      </c>
    </row>
    <row r="37" spans="1:12" x14ac:dyDescent="0.25">
      <c r="A37">
        <v>175090</v>
      </c>
      <c r="B37">
        <v>14.68000031</v>
      </c>
      <c r="C37">
        <v>0.59399997999999998</v>
      </c>
      <c r="D37">
        <v>598.52398682</v>
      </c>
      <c r="E37">
        <v>1.30739999</v>
      </c>
      <c r="F37">
        <v>557.45202637</v>
      </c>
      <c r="G37">
        <v>1.58560002</v>
      </c>
      <c r="H37">
        <v>9.9000003020963209E+37</v>
      </c>
      <c r="J37" s="2">
        <f>TREND(Calibration!$A$2:$A$4,Calibration!$B$2:$B$4,C37)</f>
        <v>388.31397554883767</v>
      </c>
      <c r="K37" s="2">
        <f>TREND(Calibration!$A$2:$A$4,Calibration!$C$2:$C$4,E37)</f>
        <v>506.80601702161221</v>
      </c>
      <c r="L37" s="2">
        <f>TREND(Calibration!$A$2:$A$4,Calibration!$D$2:$D$4,G37)</f>
        <v>602.4557353175129</v>
      </c>
    </row>
    <row r="38" spans="1:12" x14ac:dyDescent="0.25">
      <c r="A38">
        <v>180090</v>
      </c>
      <c r="B38">
        <v>14.541000370000001</v>
      </c>
      <c r="C38">
        <v>0.57999997999999997</v>
      </c>
      <c r="D38">
        <v>9.9000003020963209E+37</v>
      </c>
      <c r="E38">
        <v>1.3042000499999999</v>
      </c>
      <c r="F38">
        <v>443.97500609999997</v>
      </c>
      <c r="G38">
        <v>1.5872000500000001</v>
      </c>
      <c r="H38">
        <v>9.9000003020963209E+37</v>
      </c>
      <c r="J38" s="2">
        <f>TREND(Calibration!$A$2:$A$4,Calibration!$B$2:$B$4,C38)</f>
        <v>379.66665143335649</v>
      </c>
      <c r="K38" s="2">
        <f>TREND(Calibration!$A$2:$A$4,Calibration!$C$2:$C$4,E38)</f>
        <v>505.51517505546326</v>
      </c>
      <c r="L38" s="2">
        <f>TREND(Calibration!$A$2:$A$4,Calibration!$D$2:$D$4,G38)</f>
        <v>603.11734416888453</v>
      </c>
    </row>
    <row r="39" spans="1:12" x14ac:dyDescent="0.25">
      <c r="A39">
        <v>185090</v>
      </c>
      <c r="B39">
        <v>14.47000027</v>
      </c>
      <c r="C39">
        <v>0.57950002</v>
      </c>
      <c r="D39">
        <v>562.76202393000005</v>
      </c>
      <c r="E39">
        <v>1.3226000099999999</v>
      </c>
      <c r="F39">
        <v>646.14501953000001</v>
      </c>
      <c r="G39">
        <v>1.57959998</v>
      </c>
      <c r="H39">
        <v>1306.2889404299999</v>
      </c>
      <c r="J39" s="2">
        <f>TREND(Calibration!$A$2:$A$4,Calibration!$B$2:$B$4,C39)</f>
        <v>379.35784313587254</v>
      </c>
      <c r="K39" s="2">
        <f>TREND(Calibration!$A$2:$A$4,Calibration!$C$2:$C$4,E39)</f>
        <v>512.93763939650114</v>
      </c>
      <c r="L39" s="2">
        <f>TREND(Calibration!$A$2:$A$4,Calibration!$D$2:$D$4,G39)</f>
        <v>599.97473210345879</v>
      </c>
    </row>
    <row r="40" spans="1:12" x14ac:dyDescent="0.25">
      <c r="A40">
        <v>190099</v>
      </c>
      <c r="B40">
        <v>14.413999560000001</v>
      </c>
      <c r="C40">
        <v>0.59189999000000004</v>
      </c>
      <c r="D40">
        <v>630.18701171999999</v>
      </c>
      <c r="E40">
        <v>1.3100999600000001</v>
      </c>
      <c r="F40">
        <v>856.38897704999999</v>
      </c>
      <c r="G40">
        <v>1.57749999</v>
      </c>
      <c r="H40">
        <v>9.9000003020963209E+37</v>
      </c>
      <c r="J40" s="2">
        <f>TREND(Calibration!$A$2:$A$4,Calibration!$B$2:$B$4,C40)</f>
        <v>387.01688310817565</v>
      </c>
      <c r="K40" s="2">
        <f>TREND(Calibration!$A$2:$A$4,Calibration!$C$2:$C$4,E40)</f>
        <v>507.89517325058614</v>
      </c>
      <c r="L40" s="2">
        <f>TREND(Calibration!$A$2:$A$4,Calibration!$D$2:$D$4,G40)</f>
        <v>599.10639090248651</v>
      </c>
    </row>
    <row r="41" spans="1:12" x14ac:dyDescent="0.25">
      <c r="A41">
        <v>195091</v>
      </c>
      <c r="B41">
        <v>14.274999619999999</v>
      </c>
      <c r="C41">
        <v>0.58490001999999996</v>
      </c>
      <c r="D41">
        <v>9.9000003020963209E+37</v>
      </c>
      <c r="E41">
        <v>1.3069000200000001</v>
      </c>
      <c r="F41">
        <v>409.61499022999999</v>
      </c>
      <c r="G41">
        <v>1.5779999499999999</v>
      </c>
      <c r="H41">
        <v>9.9000003020963209E+37</v>
      </c>
      <c r="J41" s="2">
        <f>TREND(Calibration!$A$2:$A$4,Calibration!$B$2:$B$4,C41)</f>
        <v>382.69323958041525</v>
      </c>
      <c r="K41" s="2">
        <f>TREND(Calibration!$A$2:$A$4,Calibration!$C$2:$C$4,E41)</f>
        <v>506.60433128443731</v>
      </c>
      <c r="L41" s="2">
        <f>TREND(Calibration!$A$2:$A$4,Calibration!$D$2:$D$4,G41)</f>
        <v>599.31312325208728</v>
      </c>
    </row>
    <row r="42" spans="1:12" x14ac:dyDescent="0.25">
      <c r="A42">
        <v>200091</v>
      </c>
      <c r="B42">
        <v>14.300999640000001</v>
      </c>
      <c r="C42">
        <v>0.57779997999999999</v>
      </c>
      <c r="D42">
        <v>667.28900146000001</v>
      </c>
      <c r="E42">
        <v>1.2992999599999999</v>
      </c>
      <c r="F42">
        <v>750.28698729999996</v>
      </c>
      <c r="G42">
        <v>1.5687999699999999</v>
      </c>
      <c r="H42">
        <v>1230.0880127</v>
      </c>
      <c r="J42" s="2">
        <f>TREND(Calibration!$A$2:$A$4,Calibration!$B$2:$B$4,C42)</f>
        <v>378.30778621520949</v>
      </c>
      <c r="K42" s="2">
        <f>TREND(Calibration!$A$2:$A$4,Calibration!$C$2:$C$4,E42)</f>
        <v>503.53849992720882</v>
      </c>
      <c r="L42" s="2">
        <f>TREND(Calibration!$A$2:$A$4,Calibration!$D$2:$D$4,G42)</f>
        <v>595.50895195502369</v>
      </c>
    </row>
    <row r="43" spans="1:12" x14ac:dyDescent="0.25">
      <c r="A43">
        <v>205090</v>
      </c>
      <c r="B43">
        <v>14.352999690000001</v>
      </c>
      <c r="C43">
        <v>0.58429998000000005</v>
      </c>
      <c r="D43">
        <v>839.69702147999999</v>
      </c>
      <c r="E43">
        <v>1.2949999599999999</v>
      </c>
      <c r="F43">
        <v>733.54901123000002</v>
      </c>
      <c r="G43">
        <v>1.5829000499999999</v>
      </c>
      <c r="H43">
        <v>9.9000003020963209E+37</v>
      </c>
      <c r="J43" s="2">
        <f>TREND(Calibration!$A$2:$A$4,Calibration!$B$2:$B$4,C43)</f>
        <v>382.32261526882576</v>
      </c>
      <c r="K43" s="2">
        <f>TREND(Calibration!$A$2:$A$4,Calibration!$C$2:$C$4,E43)</f>
        <v>501.80389851141979</v>
      </c>
      <c r="L43" s="2">
        <f>TREND(Calibration!$A$2:$A$4,Calibration!$D$2:$D$4,G43)</f>
        <v>601.33930371908195</v>
      </c>
    </row>
    <row r="44" spans="1:12" x14ac:dyDescent="0.25">
      <c r="A44">
        <v>210090</v>
      </c>
      <c r="B44">
        <v>14.4829998</v>
      </c>
      <c r="C44">
        <v>0.58429998000000005</v>
      </c>
      <c r="D44">
        <v>1029.24401855</v>
      </c>
      <c r="E44">
        <v>1.29069996</v>
      </c>
      <c r="F44">
        <v>633.69000243999994</v>
      </c>
      <c r="G44">
        <v>1.5887999500000001</v>
      </c>
      <c r="H44">
        <v>9.9000003020963209E+37</v>
      </c>
      <c r="J44" s="2">
        <f>TREND(Calibration!$A$2:$A$4,Calibration!$B$2:$B$4,C44)</f>
        <v>382.32261526882576</v>
      </c>
      <c r="K44" s="2">
        <f>TREND(Calibration!$A$2:$A$4,Calibration!$C$2:$C$4,E44)</f>
        <v>500.06929709563076</v>
      </c>
      <c r="L44" s="2">
        <f>TREND(Calibration!$A$2:$A$4,Calibration!$D$2:$D$4,G44)</f>
        <v>603.77889926554474</v>
      </c>
    </row>
    <row r="45" spans="1:12" x14ac:dyDescent="0.25">
      <c r="A45">
        <v>215090</v>
      </c>
      <c r="B45">
        <v>14.56700039</v>
      </c>
      <c r="C45">
        <v>0.58429998000000005</v>
      </c>
      <c r="D45">
        <v>1150.34997559</v>
      </c>
      <c r="E45">
        <v>1.2922999900000001</v>
      </c>
      <c r="F45">
        <v>564.69201659999999</v>
      </c>
      <c r="G45">
        <v>1.58449996</v>
      </c>
      <c r="H45">
        <v>1274.02502441</v>
      </c>
      <c r="J45" s="2">
        <f>TREND(Calibration!$A$2:$A$4,Calibration!$B$2:$B$4,C45)</f>
        <v>382.32261526882576</v>
      </c>
      <c r="K45" s="2">
        <f>TREND(Calibration!$A$2:$A$4,Calibration!$C$2:$C$4,E45)</f>
        <v>500.71474228244585</v>
      </c>
      <c r="L45" s="2">
        <f>TREND(Calibration!$A$2:$A$4,Calibration!$D$2:$D$4,G45)</f>
        <v>602.00086295072003</v>
      </c>
    </row>
    <row r="46" spans="1:12" x14ac:dyDescent="0.25">
      <c r="A46">
        <v>220091</v>
      </c>
      <c r="B46">
        <v>14.625</v>
      </c>
      <c r="C46">
        <v>0.59240000999999998</v>
      </c>
      <c r="D46">
        <v>840.94000243999994</v>
      </c>
      <c r="E46">
        <v>1.2965999800000001</v>
      </c>
      <c r="F46">
        <v>415.45999146000003</v>
      </c>
      <c r="G46">
        <v>1.5834000100000001</v>
      </c>
      <c r="H46">
        <v>9.9000003020963209E+37</v>
      </c>
      <c r="J46" s="2">
        <f>TREND(Calibration!$A$2:$A$4,Calibration!$B$2:$B$4,C46)</f>
        <v>387.3257284656201</v>
      </c>
      <c r="K46" s="2">
        <f>TREND(Calibration!$A$2:$A$4,Calibration!$C$2:$C$4,E46)</f>
        <v>502.44933966427823</v>
      </c>
      <c r="L46" s="2">
        <f>TREND(Calibration!$A$2:$A$4,Calibration!$D$2:$D$4,G46)</f>
        <v>601.54603606868272</v>
      </c>
    </row>
    <row r="47" spans="1:12" x14ac:dyDescent="0.25">
      <c r="A47">
        <v>225091</v>
      </c>
      <c r="B47">
        <v>14.56700039</v>
      </c>
      <c r="C47">
        <v>0.57459998000000001</v>
      </c>
      <c r="D47">
        <v>1367.7989502</v>
      </c>
      <c r="E47">
        <v>1.2956000599999999</v>
      </c>
      <c r="F47">
        <v>380.10900879000002</v>
      </c>
      <c r="G47">
        <v>1.5726000099999999</v>
      </c>
      <c r="H47">
        <v>9.9000003020963209E+37</v>
      </c>
      <c r="J47" s="2">
        <f>TREND(Calibration!$A$2:$A$4,Calibration!$B$2:$B$4,C47)</f>
        <v>376.33125498881378</v>
      </c>
      <c r="K47" s="2">
        <f>TREND(Calibration!$A$2:$A$4,Calibration!$C$2:$C$4,E47)</f>
        <v>502.04597625784186</v>
      </c>
      <c r="L47" s="2">
        <f>TREND(Calibration!$A$2:$A$4,Calibration!$D$2:$D$4,G47)</f>
        <v>597.08026005522538</v>
      </c>
    </row>
    <row r="48" spans="1:12" x14ac:dyDescent="0.25">
      <c r="A48">
        <v>230091</v>
      </c>
      <c r="B48">
        <v>14.557000159999999</v>
      </c>
      <c r="C48">
        <v>0.57459998000000001</v>
      </c>
      <c r="D48">
        <v>693.15997314000003</v>
      </c>
      <c r="E48">
        <v>1.30369997</v>
      </c>
      <c r="F48">
        <v>605.30700683999999</v>
      </c>
      <c r="G48">
        <v>1.5699000400000001</v>
      </c>
      <c r="H48">
        <v>9.9000003020963209E+37</v>
      </c>
      <c r="J48" s="2">
        <f>TREND(Calibration!$A$2:$A$4,Calibration!$B$2:$B$4,C48)</f>
        <v>376.33125498881378</v>
      </c>
      <c r="K48" s="2">
        <f>TREND(Calibration!$A$2:$A$4,Calibration!$C$2:$C$4,E48)</f>
        <v>505.31344494476389</v>
      </c>
      <c r="L48" s="2">
        <f>TREND(Calibration!$A$2:$A$4,Calibration!$D$2:$D$4,G48)</f>
        <v>595.96382845679443</v>
      </c>
    </row>
    <row r="49" spans="1:12" x14ac:dyDescent="0.25">
      <c r="A49">
        <v>235090</v>
      </c>
      <c r="B49">
        <v>14.50899982</v>
      </c>
      <c r="C49">
        <v>0.58160000999999995</v>
      </c>
      <c r="D49">
        <v>591.96697998000002</v>
      </c>
      <c r="E49">
        <v>1.2879999900000001</v>
      </c>
      <c r="F49">
        <v>892.61401366999996</v>
      </c>
      <c r="G49">
        <v>1.5687999699999999</v>
      </c>
      <c r="H49">
        <v>1191.3830566399999</v>
      </c>
      <c r="J49" s="2">
        <f>TREND(Calibration!$A$2:$A$4,Calibration!$B$2:$B$4,C49)</f>
        <v>380.65493557653457</v>
      </c>
      <c r="K49" s="2">
        <f>TREND(Calibration!$A$2:$A$4,Calibration!$C$2:$C$4,E49)</f>
        <v>498.98014086665682</v>
      </c>
      <c r="L49" s="2">
        <f>TREND(Calibration!$A$2:$A$4,Calibration!$D$2:$D$4,G49)</f>
        <v>595.50895195502369</v>
      </c>
    </row>
    <row r="50" spans="1:12" x14ac:dyDescent="0.25">
      <c r="A50">
        <v>240090</v>
      </c>
      <c r="B50">
        <v>14.385000229999999</v>
      </c>
      <c r="C50">
        <v>0.58319997999999995</v>
      </c>
      <c r="D50">
        <v>925.79498291000004</v>
      </c>
      <c r="E50">
        <v>1.29449999</v>
      </c>
      <c r="F50">
        <v>723.38800048999997</v>
      </c>
      <c r="G50">
        <v>1.57149994</v>
      </c>
      <c r="H50">
        <v>9.9000003020963209E+37</v>
      </c>
      <c r="J50" s="2">
        <f>TREND(Calibration!$A$2:$A$4,Calibration!$B$2:$B$4,C50)</f>
        <v>381.6431826597522</v>
      </c>
      <c r="K50" s="2">
        <f>TREND(Calibration!$A$2:$A$4,Calibration!$C$2:$C$4,E50)</f>
        <v>501.60221277424489</v>
      </c>
      <c r="L50" s="2">
        <f>TREND(Calibration!$A$2:$A$4,Calibration!$D$2:$D$4,G50)</f>
        <v>596.62538355345464</v>
      </c>
    </row>
    <row r="51" spans="1:12" x14ac:dyDescent="0.25">
      <c r="A51">
        <v>245090</v>
      </c>
      <c r="B51">
        <v>14.381999970000001</v>
      </c>
      <c r="C51">
        <v>0.59079999000000005</v>
      </c>
      <c r="D51">
        <v>1006.9060058600001</v>
      </c>
      <c r="E51">
        <v>1.28750002</v>
      </c>
      <c r="F51">
        <v>849.67199706999997</v>
      </c>
      <c r="G51">
        <v>1.5687999699999999</v>
      </c>
      <c r="H51">
        <v>1122.9350585899999</v>
      </c>
      <c r="J51" s="2">
        <f>TREND(Calibration!$A$2:$A$4,Calibration!$B$2:$B$4,C51)</f>
        <v>386.33745049910209</v>
      </c>
      <c r="K51" s="2">
        <f>TREND(Calibration!$A$2:$A$4,Calibration!$C$2:$C$4,E51)</f>
        <v>498.77845512948181</v>
      </c>
      <c r="L51" s="2">
        <f>TREND(Calibration!$A$2:$A$4,Calibration!$D$2:$D$4,G51)</f>
        <v>595.50895195502369</v>
      </c>
    </row>
    <row r="52" spans="1:12" x14ac:dyDescent="0.25">
      <c r="A52">
        <v>250090</v>
      </c>
      <c r="B52">
        <v>14.42099953</v>
      </c>
      <c r="C52">
        <v>0.59299999000000003</v>
      </c>
      <c r="D52">
        <v>948.98797606999995</v>
      </c>
      <c r="E52">
        <v>1.2965999800000001</v>
      </c>
      <c r="F52">
        <v>937.37200928000004</v>
      </c>
      <c r="G52">
        <v>1.5677000299999999</v>
      </c>
      <c r="H52">
        <v>1263.04394531</v>
      </c>
      <c r="J52" s="2">
        <f>TREND(Calibration!$A$2:$A$4,Calibration!$B$2:$B$4,C52)</f>
        <v>387.69631571724915</v>
      </c>
      <c r="K52" s="2">
        <f>TREND(Calibration!$A$2:$A$4,Calibration!$C$2:$C$4,E52)</f>
        <v>502.44933966427823</v>
      </c>
      <c r="L52" s="2">
        <f>TREND(Calibration!$A$2:$A$4,Calibration!$D$2:$D$4,G52)</f>
        <v>595.05412920796414</v>
      </c>
    </row>
    <row r="53" spans="1:12" x14ac:dyDescent="0.25">
      <c r="A53">
        <v>255090</v>
      </c>
      <c r="B53">
        <v>14.475999829999999</v>
      </c>
      <c r="C53">
        <v>0.58969998000000001</v>
      </c>
      <c r="D53">
        <v>983.35998534999999</v>
      </c>
      <c r="E53">
        <v>1.3436000299999999</v>
      </c>
      <c r="F53">
        <v>1168.5870361299999</v>
      </c>
      <c r="G53">
        <v>1.56229997</v>
      </c>
      <c r="H53">
        <v>1166.4139404299999</v>
      </c>
      <c r="J53" s="2">
        <f>TREND(Calibration!$A$2:$A$4,Calibration!$B$2:$B$4,C53)</f>
        <v>385.65801171336847</v>
      </c>
      <c r="K53" s="2">
        <f>TREND(Calibration!$A$2:$A$4,Calibration!$C$2:$C$4,E53)</f>
        <v>521.40895670431485</v>
      </c>
      <c r="L53" s="2">
        <f>TREND(Calibration!$A$2:$A$4,Calibration!$D$2:$D$4,G53)</f>
        <v>592.82121639136881</v>
      </c>
    </row>
    <row r="54" spans="1:12" x14ac:dyDescent="0.25">
      <c r="A54">
        <v>260090</v>
      </c>
      <c r="B54">
        <v>14.57699966</v>
      </c>
      <c r="C54">
        <v>0.59460002000000001</v>
      </c>
      <c r="D54">
        <v>854.36901854999996</v>
      </c>
      <c r="E54">
        <v>1.32529998</v>
      </c>
      <c r="F54">
        <v>1066.4780273399999</v>
      </c>
      <c r="G54">
        <v>1.56289995</v>
      </c>
      <c r="H54">
        <v>1266.0770263700001</v>
      </c>
      <c r="J54" s="2">
        <f>TREND(Calibration!$A$2:$A$4,Calibration!$B$2:$B$4,C54)</f>
        <v>388.68459986042723</v>
      </c>
      <c r="K54" s="2">
        <f>TREND(Calibration!$A$2:$A$4,Calibration!$C$2:$C$4,E54)</f>
        <v>514.02679562547507</v>
      </c>
      <c r="L54" s="2">
        <f>TREND(Calibration!$A$2:$A$4,Calibration!$D$2:$D$4,G54)</f>
        <v>593.06930678882748</v>
      </c>
    </row>
    <row r="55" spans="1:12" x14ac:dyDescent="0.25">
      <c r="A55">
        <v>265090</v>
      </c>
      <c r="B55">
        <v>14.59000015</v>
      </c>
      <c r="C55">
        <v>0.59729999</v>
      </c>
      <c r="D55">
        <v>825.07501220999995</v>
      </c>
      <c r="E55">
        <v>1.31229997</v>
      </c>
      <c r="F55">
        <v>1032.7270507799999</v>
      </c>
      <c r="G55">
        <v>1.5634000299999999</v>
      </c>
      <c r="H55">
        <v>1120.7399902300001</v>
      </c>
      <c r="J55" s="2">
        <f>TREND(Calibration!$A$2:$A$4,Calibration!$B$2:$B$4,C55)</f>
        <v>390.35227955271836</v>
      </c>
      <c r="K55" s="2">
        <f>TREND(Calibration!$A$2:$A$4,Calibration!$C$2:$C$4,E55)</f>
        <v>508.78264777634195</v>
      </c>
      <c r="L55" s="2">
        <f>TREND(Calibration!$A$2:$A$4,Calibration!$D$2:$D$4,G55)</f>
        <v>593.27608875816168</v>
      </c>
    </row>
    <row r="56" spans="1:12" x14ac:dyDescent="0.25">
      <c r="A56">
        <v>270090</v>
      </c>
      <c r="B56">
        <v>14.541000370000001</v>
      </c>
      <c r="C56">
        <v>0.59189999000000004</v>
      </c>
      <c r="D56">
        <v>810.82702637</v>
      </c>
      <c r="E56">
        <v>1.3230999699999999</v>
      </c>
      <c r="F56">
        <v>1028.9909668</v>
      </c>
      <c r="G56">
        <v>1.55910003</v>
      </c>
      <c r="H56">
        <v>1295.0109863299999</v>
      </c>
      <c r="J56" s="2">
        <f>TREND(Calibration!$A$2:$A$4,Calibration!$B$2:$B$4,C56)</f>
        <v>387.01688310817565</v>
      </c>
      <c r="K56" s="2">
        <f>TREND(Calibration!$A$2:$A$4,Calibration!$C$2:$C$4,E56)</f>
        <v>513.13932109971915</v>
      </c>
      <c r="L56" s="2">
        <f>TREND(Calibration!$A$2:$A$4,Calibration!$D$2:$D$4,G56)</f>
        <v>591.49804830835933</v>
      </c>
    </row>
    <row r="57" spans="1:12" x14ac:dyDescent="0.25">
      <c r="A57">
        <v>275090</v>
      </c>
      <c r="B57">
        <v>14.47000027</v>
      </c>
      <c r="C57">
        <v>0.58649998999999997</v>
      </c>
      <c r="D57">
        <v>752.64300536999997</v>
      </c>
      <c r="E57">
        <v>1.32089996</v>
      </c>
      <c r="F57">
        <v>1226.9790039100001</v>
      </c>
      <c r="G57">
        <v>1.5542000499999999</v>
      </c>
      <c r="H57">
        <v>1009.6950073199999</v>
      </c>
      <c r="J57" s="2">
        <f>TREND(Calibration!$A$2:$A$4,Calibration!$B$2:$B$4,C57)</f>
        <v>383.68148666363282</v>
      </c>
      <c r="K57" s="2">
        <f>TREND(Calibration!$A$2:$A$4,Calibration!$C$2:$C$4,E57)</f>
        <v>512.25184657396335</v>
      </c>
      <c r="L57" s="2">
        <f>TREND(Calibration!$A$2:$A$4,Calibration!$D$2:$D$4,G57)</f>
        <v>589.47191746109809</v>
      </c>
    </row>
    <row r="58" spans="1:12" x14ac:dyDescent="0.25">
      <c r="A58">
        <v>280090</v>
      </c>
      <c r="B58">
        <v>14.32699966</v>
      </c>
      <c r="C58">
        <v>0.59399997999999998</v>
      </c>
      <c r="D58">
        <v>700.64801024999997</v>
      </c>
      <c r="E58">
        <v>1.3269000099999999</v>
      </c>
      <c r="F58">
        <v>9.9000003020963209E+37</v>
      </c>
      <c r="G58">
        <v>1.5509999999999999</v>
      </c>
      <c r="H58">
        <v>9.9000003020963209E+37</v>
      </c>
      <c r="J58" s="2">
        <f>TREND(Calibration!$A$2:$A$4,Calibration!$B$2:$B$4,C58)</f>
        <v>388.31397554883767</v>
      </c>
      <c r="K58" s="2">
        <f>TREND(Calibration!$A$2:$A$4,Calibration!$C$2:$C$4,E58)</f>
        <v>514.67224081229017</v>
      </c>
      <c r="L58" s="2">
        <f>TREND(Calibration!$A$2:$A$4,Calibration!$D$2:$D$4,G58)</f>
        <v>588.14870389333294</v>
      </c>
    </row>
    <row r="59" spans="1:12" x14ac:dyDescent="0.25">
      <c r="A59">
        <v>285090</v>
      </c>
      <c r="B59">
        <v>14.272000309999999</v>
      </c>
      <c r="C59">
        <v>0.58649998999999997</v>
      </c>
      <c r="D59">
        <v>755.35101318</v>
      </c>
      <c r="E59">
        <v>1.33280003</v>
      </c>
      <c r="F59">
        <v>9.9000003020963209E+37</v>
      </c>
      <c r="G59">
        <v>1.54879999</v>
      </c>
      <c r="H59">
        <v>949.03997803000004</v>
      </c>
      <c r="J59" s="2">
        <f>TREND(Calibration!$A$2:$A$4,Calibration!$B$2:$B$4,C59)</f>
        <v>383.68148666363282</v>
      </c>
      <c r="K59" s="2">
        <f>TREND(Calibration!$A$2:$A$4,Calibration!$C$2:$C$4,E59)</f>
        <v>517.05228338093764</v>
      </c>
      <c r="L59" s="2">
        <f>TREND(Calibration!$A$2:$A$4,Calibration!$D$2:$D$4,G59)</f>
        <v>587.23900464450276</v>
      </c>
    </row>
    <row r="60" spans="1:12" x14ac:dyDescent="0.25">
      <c r="A60">
        <v>290102</v>
      </c>
      <c r="B60">
        <v>14.12199974</v>
      </c>
      <c r="C60">
        <v>0.57999997999999997</v>
      </c>
      <c r="D60">
        <v>1324.0109863299999</v>
      </c>
      <c r="E60">
        <v>1.3138999899999999</v>
      </c>
      <c r="F60">
        <v>650.02697753999996</v>
      </c>
      <c r="G60">
        <v>1.54130006</v>
      </c>
      <c r="H60">
        <v>9.9000003020963209E+37</v>
      </c>
      <c r="J60" s="2">
        <f>TREND(Calibration!$A$2:$A$4,Calibration!$B$2:$B$4,C60)</f>
        <v>379.66665143335649</v>
      </c>
      <c r="K60" s="2">
        <f>TREND(Calibration!$A$2:$A$4,Calibration!$C$2:$C$4,E60)</f>
        <v>509.42808892920027</v>
      </c>
      <c r="L60" s="2">
        <f>TREND(Calibration!$A$2:$A$4,Calibration!$D$2:$D$4,G60)</f>
        <v>584.13780024666846</v>
      </c>
    </row>
    <row r="61" spans="1:12" x14ac:dyDescent="0.25">
      <c r="A61">
        <v>295091</v>
      </c>
      <c r="B61">
        <v>14.24199963</v>
      </c>
      <c r="C61">
        <v>0.59130000999999999</v>
      </c>
      <c r="D61">
        <v>346.06799316000001</v>
      </c>
      <c r="E61">
        <v>1.3273999700000001</v>
      </c>
      <c r="F61">
        <v>9.9000003020963209E+37</v>
      </c>
      <c r="G61">
        <v>1.5467</v>
      </c>
      <c r="H61">
        <v>866.35101318</v>
      </c>
      <c r="J61" s="2">
        <f>TREND(Calibration!$A$2:$A$4,Calibration!$B$2:$B$4,C61)</f>
        <v>386.64629585654654</v>
      </c>
      <c r="K61" s="2">
        <f>TREND(Calibration!$A$2:$A$4,Calibration!$C$2:$C$4,E61)</f>
        <v>514.87392251550841</v>
      </c>
      <c r="L61" s="2">
        <f>TREND(Calibration!$A$2:$A$4,Calibration!$D$2:$D$4,G61)</f>
        <v>586.37066344353047</v>
      </c>
    </row>
    <row r="62" spans="1:12" x14ac:dyDescent="0.25">
      <c r="A62">
        <v>300090</v>
      </c>
      <c r="B62">
        <v>14.324000359999999</v>
      </c>
      <c r="C62">
        <v>0.59240000999999998</v>
      </c>
      <c r="D62">
        <v>1045.4090576200001</v>
      </c>
      <c r="E62">
        <v>1.4543000500000001</v>
      </c>
      <c r="F62">
        <v>787.44201659999999</v>
      </c>
      <c r="G62">
        <v>1.5418000199999999</v>
      </c>
      <c r="H62">
        <v>9.9000003020963209E+37</v>
      </c>
      <c r="J62" s="2">
        <f>TREND(Calibration!$A$2:$A$4,Calibration!$B$2:$B$4,C62)</f>
        <v>387.3257284656201</v>
      </c>
      <c r="K62" s="2">
        <f>TREND(Calibration!$A$2:$A$4,Calibration!$C$2:$C$4,E62)</f>
        <v>566.06486633684517</v>
      </c>
      <c r="L62" s="2">
        <f>TREND(Calibration!$A$2:$A$4,Calibration!$D$2:$D$4,G62)</f>
        <v>584.34453259626923</v>
      </c>
    </row>
    <row r="63" spans="1:12" x14ac:dyDescent="0.25">
      <c r="A63">
        <v>305091</v>
      </c>
      <c r="B63">
        <v>14.4829998</v>
      </c>
      <c r="C63">
        <v>0.59840000000000004</v>
      </c>
      <c r="D63">
        <v>593.48602295000001</v>
      </c>
      <c r="E63">
        <v>1.4073</v>
      </c>
      <c r="F63">
        <v>9.9000003020963209E+37</v>
      </c>
      <c r="G63">
        <v>1.5456000599999999</v>
      </c>
      <c r="H63">
        <v>1361</v>
      </c>
      <c r="J63" s="2">
        <f>TREND(Calibration!$A$2:$A$4,Calibration!$B$2:$B$4,C63)</f>
        <v>391.03171833845198</v>
      </c>
      <c r="K63" s="2">
        <f>TREND(Calibration!$A$2:$A$4,Calibration!$C$2:$C$4,E63)</f>
        <v>547.10524929680844</v>
      </c>
      <c r="L63" s="2">
        <f>TREND(Calibration!$A$2:$A$4,Calibration!$D$2:$D$4,G63)</f>
        <v>585.91584069647092</v>
      </c>
    </row>
    <row r="64" spans="1:12" x14ac:dyDescent="0.25">
      <c r="A64">
        <v>310090</v>
      </c>
      <c r="B64">
        <v>14.56999969</v>
      </c>
      <c r="C64">
        <v>0.59030002000000004</v>
      </c>
      <c r="D64">
        <v>843.96697998000002</v>
      </c>
      <c r="E64">
        <v>1.3797999599999999</v>
      </c>
      <c r="F64">
        <v>1305.5949707</v>
      </c>
      <c r="G64">
        <v>1.54340005</v>
      </c>
      <c r="H64">
        <v>1189.8559570299999</v>
      </c>
      <c r="J64" s="2">
        <f>TREND(Calibration!$A$2:$A$4,Calibration!$B$2:$B$4,C64)</f>
        <v>386.02863602495802</v>
      </c>
      <c r="K64" s="2">
        <f>TREND(Calibration!$A$2:$A$4,Calibration!$C$2:$C$4,E64)</f>
        <v>536.01185201349301</v>
      </c>
      <c r="L64" s="2">
        <f>TREND(Calibration!$A$2:$A$4,Calibration!$D$2:$D$4,G64)</f>
        <v>585.00614144764074</v>
      </c>
    </row>
    <row r="65" spans="1:12" x14ac:dyDescent="0.25">
      <c r="A65">
        <v>315091</v>
      </c>
      <c r="B65">
        <v>14.550999640000001</v>
      </c>
      <c r="C65">
        <v>0.59780001999999999</v>
      </c>
      <c r="D65">
        <v>493.42999268</v>
      </c>
      <c r="E65">
        <v>1.3538999599999999</v>
      </c>
      <c r="F65">
        <v>9.9000003020963209E+37</v>
      </c>
      <c r="G65">
        <v>1.5450999700000001</v>
      </c>
      <c r="H65">
        <v>9.9000003020963209E+37</v>
      </c>
      <c r="J65" s="2">
        <f>TREND(Calibration!$A$2:$A$4,Calibration!$B$2:$B$4,C65)</f>
        <v>390.66113108682293</v>
      </c>
      <c r="K65" s="2">
        <f>TREND(Calibration!$A$2:$A$4,Calibration!$C$2:$C$4,E65)</f>
        <v>525.56390395094934</v>
      </c>
      <c r="L65" s="2">
        <f>TREND(Calibration!$A$2:$A$4,Calibration!$D$2:$D$4,G65)</f>
        <v>585.70905459215896</v>
      </c>
    </row>
    <row r="66" spans="1:12" x14ac:dyDescent="0.25">
      <c r="A66">
        <v>320090</v>
      </c>
      <c r="B66">
        <v>14.472999570000001</v>
      </c>
      <c r="C66">
        <v>0.59189999000000004</v>
      </c>
      <c r="D66">
        <v>679.57598876999998</v>
      </c>
      <c r="E66">
        <v>1.3408999399999999</v>
      </c>
      <c r="F66">
        <v>9.9000003020963209E+37</v>
      </c>
      <c r="G66">
        <v>1.5262000600000001</v>
      </c>
      <c r="H66">
        <v>9.9000003020963209E+37</v>
      </c>
      <c r="J66" s="2">
        <f>TREND(Calibration!$A$2:$A$4,Calibration!$B$2:$B$4,C66)</f>
        <v>387.01688310817565</v>
      </c>
      <c r="K66" s="2">
        <f>TREND(Calibration!$A$2:$A$4,Calibration!$C$2:$C$4,E66)</f>
        <v>520.31975206785955</v>
      </c>
      <c r="L66" s="2">
        <f>TREND(Calibration!$A$2:$A$4,Calibration!$D$2:$D$4,G66)</f>
        <v>577.89398378340877</v>
      </c>
    </row>
    <row r="67" spans="1:12" x14ac:dyDescent="0.25">
      <c r="A67">
        <v>325090</v>
      </c>
      <c r="B67">
        <v>14.37199974</v>
      </c>
      <c r="C67">
        <v>0.59299999000000003</v>
      </c>
      <c r="D67">
        <v>586.97100829999999</v>
      </c>
      <c r="E67">
        <v>1.30739999</v>
      </c>
      <c r="F67">
        <v>1366.9949951200001</v>
      </c>
      <c r="G67">
        <v>1.52349997</v>
      </c>
      <c r="H67">
        <v>9.9000003020963209E+37</v>
      </c>
      <c r="J67" s="2">
        <f>TREND(Calibration!$A$2:$A$4,Calibration!$B$2:$B$4,C67)</f>
        <v>387.69631571724915</v>
      </c>
      <c r="K67" s="2">
        <f>TREND(Calibration!$A$2:$A$4,Calibration!$C$2:$C$4,E67)</f>
        <v>506.80601702161221</v>
      </c>
      <c r="L67" s="2">
        <f>TREND(Calibration!$A$2:$A$4,Calibration!$D$2:$D$4,G67)</f>
        <v>576.77750256524428</v>
      </c>
    </row>
    <row r="68" spans="1:12" x14ac:dyDescent="0.25">
      <c r="A68">
        <v>330091</v>
      </c>
      <c r="B68">
        <v>14.32699966</v>
      </c>
      <c r="C68">
        <v>0.60159998999999997</v>
      </c>
      <c r="D68">
        <v>285.00299072000001</v>
      </c>
      <c r="E68">
        <v>1.29879999</v>
      </c>
      <c r="F68">
        <v>9.9000003020963209E+37</v>
      </c>
      <c r="G68">
        <v>1.52079999</v>
      </c>
      <c r="H68">
        <v>977.05999756000006</v>
      </c>
      <c r="J68" s="2">
        <f>TREND(Calibration!$A$2:$A$4,Calibration!$B$2:$B$4,C68)</f>
        <v>393.00824338818757</v>
      </c>
      <c r="K68" s="2">
        <f>TREND(Calibration!$A$2:$A$4,Calibration!$C$2:$C$4,E68)</f>
        <v>503.33681419003403</v>
      </c>
      <c r="L68" s="2">
        <f>TREND(Calibration!$A$2:$A$4,Calibration!$D$2:$D$4,G68)</f>
        <v>575.66106683183546</v>
      </c>
    </row>
    <row r="69" spans="1:12" x14ac:dyDescent="0.25">
      <c r="A69">
        <v>335091</v>
      </c>
      <c r="B69">
        <v>14.24199963</v>
      </c>
      <c r="C69">
        <v>0.60159998999999997</v>
      </c>
      <c r="D69">
        <v>745.13397216999999</v>
      </c>
      <c r="E69">
        <v>1.2949999599999999</v>
      </c>
      <c r="F69">
        <v>9.9000003020963209E+37</v>
      </c>
      <c r="G69">
        <v>1.5240000499999999</v>
      </c>
      <c r="H69">
        <v>1304.7840576200001</v>
      </c>
      <c r="J69" s="2">
        <f>TREND(Calibration!$A$2:$A$4,Calibration!$B$2:$B$4,C69)</f>
        <v>393.00824338818757</v>
      </c>
      <c r="K69" s="2">
        <f>TREND(Calibration!$A$2:$A$4,Calibration!$C$2:$C$4,E69)</f>
        <v>501.80389851141979</v>
      </c>
      <c r="L69" s="2">
        <f>TREND(Calibration!$A$2:$A$4,Calibration!$D$2:$D$4,G69)</f>
        <v>576.98428453457848</v>
      </c>
    </row>
    <row r="70" spans="1:12" x14ac:dyDescent="0.25">
      <c r="A70">
        <v>340091</v>
      </c>
      <c r="B70">
        <v>14.152000429999999</v>
      </c>
      <c r="C70">
        <v>0.59509999000000002</v>
      </c>
      <c r="D70">
        <v>811.59002685999997</v>
      </c>
      <c r="E70">
        <v>1.3138999899999999</v>
      </c>
      <c r="F70">
        <v>9.9000003020963209E+37</v>
      </c>
      <c r="G70">
        <v>1.52079999</v>
      </c>
      <c r="H70">
        <v>9.9000003020963209E+37</v>
      </c>
      <c r="J70" s="2">
        <f>TREND(Calibration!$A$2:$A$4,Calibration!$B$2:$B$4,C70)</f>
        <v>388.9934143345713</v>
      </c>
      <c r="K70" s="2">
        <f>TREND(Calibration!$A$2:$A$4,Calibration!$C$2:$C$4,E70)</f>
        <v>509.42808892920027</v>
      </c>
      <c r="L70" s="2">
        <f>TREND(Calibration!$A$2:$A$4,Calibration!$D$2:$D$4,G70)</f>
        <v>575.66106683183546</v>
      </c>
    </row>
    <row r="71" spans="1:12" x14ac:dyDescent="0.25">
      <c r="A71">
        <v>345090</v>
      </c>
      <c r="B71">
        <v>14.194000239999999</v>
      </c>
      <c r="C71">
        <v>0.59619999000000001</v>
      </c>
      <c r="D71">
        <v>663.90100098000005</v>
      </c>
      <c r="E71">
        <v>1.34200001</v>
      </c>
      <c r="F71">
        <v>9.9000003020963209E+37</v>
      </c>
      <c r="G71">
        <v>1.5202000099999999</v>
      </c>
      <c r="H71">
        <v>9.9000003020963209E+37</v>
      </c>
      <c r="J71" s="2">
        <f>TREND(Calibration!$A$2:$A$4,Calibration!$B$2:$B$4,C71)</f>
        <v>389.67284694364486</v>
      </c>
      <c r="K71" s="2">
        <f>TREND(Calibration!$A$2:$A$4,Calibration!$C$2:$C$4,E71)</f>
        <v>520.76351555145652</v>
      </c>
      <c r="L71" s="2">
        <f>TREND(Calibration!$A$2:$A$4,Calibration!$D$2:$D$4,G71)</f>
        <v>575.41297643437679</v>
      </c>
    </row>
    <row r="72" spans="1:12" x14ac:dyDescent="0.25">
      <c r="A72">
        <v>350091</v>
      </c>
      <c r="B72">
        <v>14.350000380000001</v>
      </c>
      <c r="C72">
        <v>0.60000001999999997</v>
      </c>
      <c r="D72">
        <v>368.43701171999999</v>
      </c>
      <c r="E72">
        <v>1.4078999800000001</v>
      </c>
      <c r="F72">
        <v>9.9000003020963209E+37</v>
      </c>
      <c r="G72">
        <v>1.5159000199999999</v>
      </c>
      <c r="H72">
        <v>1203.2209472699999</v>
      </c>
      <c r="J72" s="2">
        <f>TREND(Calibration!$A$2:$A$4,Calibration!$B$2:$B$4,C72)</f>
        <v>392.01999630496994</v>
      </c>
      <c r="K72" s="2">
        <f>TREND(Calibration!$A$2:$A$4,Calibration!$C$2:$C$4,E72)</f>
        <v>547.34727863574926</v>
      </c>
      <c r="L72" s="2">
        <f>TREND(Calibration!$A$2:$A$4,Calibration!$D$2:$D$4,G72)</f>
        <v>573.63494011955208</v>
      </c>
    </row>
    <row r="73" spans="1:12" x14ac:dyDescent="0.25">
      <c r="A73">
        <v>355091</v>
      </c>
      <c r="B73">
        <v>14.4829998</v>
      </c>
      <c r="C73">
        <v>0.59890001999999998</v>
      </c>
      <c r="D73">
        <v>536.72998046999999</v>
      </c>
      <c r="E73">
        <v>1.4203000100000001</v>
      </c>
      <c r="F73">
        <v>9.9000003020963209E+37</v>
      </c>
      <c r="G73">
        <v>1.51540005</v>
      </c>
      <c r="H73">
        <v>9.9000003020963209E+37</v>
      </c>
      <c r="J73" s="2">
        <f>TREND(Calibration!$A$2:$A$4,Calibration!$B$2:$B$4,C73)</f>
        <v>391.34056369589644</v>
      </c>
      <c r="K73" s="2">
        <f>TREND(Calibration!$A$2:$A$4,Calibration!$C$2:$C$4,E73)</f>
        <v>552.34939714594157</v>
      </c>
      <c r="L73" s="2">
        <f>TREND(Calibration!$A$2:$A$4,Calibration!$D$2:$D$4,G73)</f>
        <v>573.42820363497356</v>
      </c>
    </row>
    <row r="74" spans="1:12" x14ac:dyDescent="0.25">
      <c r="A74">
        <v>360091</v>
      </c>
      <c r="B74">
        <v>14.56000042</v>
      </c>
      <c r="C74">
        <v>0.59670000999999995</v>
      </c>
      <c r="D74">
        <v>512.42797852000001</v>
      </c>
      <c r="E74">
        <v>1.3695000399999999</v>
      </c>
      <c r="F74">
        <v>9.9000003020963209E+37</v>
      </c>
      <c r="G74">
        <v>1.51859999</v>
      </c>
      <c r="H74">
        <v>1234.5069580100001</v>
      </c>
      <c r="J74" s="2">
        <f>TREND(Calibration!$A$2:$A$4,Calibration!$B$2:$B$4,C74)</f>
        <v>389.98169230108931</v>
      </c>
      <c r="K74" s="2">
        <f>TREND(Calibration!$A$2:$A$4,Calibration!$C$2:$C$4,E74)</f>
        <v>531.85690880081518</v>
      </c>
      <c r="L74" s="2">
        <f>TREND(Calibration!$A$2:$A$4,Calibration!$D$2:$D$4,G74)</f>
        <v>574.75137171798315</v>
      </c>
    </row>
    <row r="75" spans="1:12" x14ac:dyDescent="0.25">
      <c r="A75">
        <v>365091</v>
      </c>
      <c r="B75">
        <v>14.54699993</v>
      </c>
      <c r="C75">
        <v>0.59670000999999995</v>
      </c>
      <c r="D75">
        <v>509.17999268</v>
      </c>
      <c r="E75">
        <v>1.3982000400000001</v>
      </c>
      <c r="F75">
        <v>9.9000003020963209E+37</v>
      </c>
      <c r="G75">
        <v>1.51909995</v>
      </c>
      <c r="H75">
        <v>1124.29199219</v>
      </c>
      <c r="J75" s="2">
        <f>TREND(Calibration!$A$2:$A$4,Calibration!$B$2:$B$4,C75)</f>
        <v>389.98169230108931</v>
      </c>
      <c r="K75" s="2">
        <f>TREND(Calibration!$A$2:$A$4,Calibration!$C$2:$C$4,E75)</f>
        <v>543.43436476201225</v>
      </c>
      <c r="L75" s="2">
        <f>TREND(Calibration!$A$2:$A$4,Calibration!$D$2:$D$4,G75)</f>
        <v>574.9581040675838</v>
      </c>
    </row>
    <row r="76" spans="1:12" x14ac:dyDescent="0.25">
      <c r="A76">
        <v>370091</v>
      </c>
      <c r="B76">
        <v>14.45300007</v>
      </c>
      <c r="C76">
        <v>0.59729999</v>
      </c>
      <c r="D76">
        <v>549.15197753999996</v>
      </c>
      <c r="E76">
        <v>1.3890000600000001</v>
      </c>
      <c r="F76">
        <v>9.9000003020963209E+37</v>
      </c>
      <c r="G76">
        <v>1.52180004</v>
      </c>
      <c r="H76">
        <v>9.9000003020963209E+37</v>
      </c>
      <c r="J76" s="2">
        <f>TREND(Calibration!$A$2:$A$4,Calibration!$B$2:$B$4,C76)</f>
        <v>390.35227955271836</v>
      </c>
      <c r="K76" s="2">
        <f>TREND(Calibration!$A$2:$A$4,Calibration!$C$2:$C$4,E76)</f>
        <v>539.72313259149325</v>
      </c>
      <c r="L76" s="2">
        <f>TREND(Calibration!$A$2:$A$4,Calibration!$D$2:$D$4,G76)</f>
        <v>576.0745852857483</v>
      </c>
    </row>
    <row r="77" spans="1:12" x14ac:dyDescent="0.25">
      <c r="A77">
        <v>375091</v>
      </c>
      <c r="B77">
        <v>14.385000229999999</v>
      </c>
      <c r="C77">
        <v>0.59130000999999999</v>
      </c>
      <c r="D77">
        <v>542.12298583999996</v>
      </c>
      <c r="E77">
        <v>1.3895000200000001</v>
      </c>
      <c r="F77">
        <v>9.9000003020963209E+37</v>
      </c>
      <c r="G77">
        <v>1.5283000499999999</v>
      </c>
      <c r="H77">
        <v>1278.7829589800001</v>
      </c>
      <c r="J77" s="2">
        <f>TREND(Calibration!$A$2:$A$4,Calibration!$B$2:$B$4,C77)</f>
        <v>386.64629585654654</v>
      </c>
      <c r="K77" s="2">
        <f>TREND(Calibration!$A$2:$A$4,Calibration!$C$2:$C$4,E77)</f>
        <v>539.92481429471138</v>
      </c>
      <c r="L77" s="2">
        <f>TREND(Calibration!$A$2:$A$4,Calibration!$D$2:$D$4,G77)</f>
        <v>578.76232498438094</v>
      </c>
    </row>
    <row r="78" spans="1:12" x14ac:dyDescent="0.25">
      <c r="A78">
        <v>380091</v>
      </c>
      <c r="B78">
        <v>14.300999640000001</v>
      </c>
      <c r="C78">
        <v>0.59130000999999999</v>
      </c>
      <c r="D78">
        <v>641.70098876999998</v>
      </c>
      <c r="E78">
        <v>1.3840999599999999</v>
      </c>
      <c r="F78">
        <v>9.9000003020963209E+37</v>
      </c>
      <c r="G78">
        <v>1.52180004</v>
      </c>
      <c r="H78">
        <v>1041.6540527300001</v>
      </c>
      <c r="J78" s="2">
        <f>TREND(Calibration!$A$2:$A$4,Calibration!$B$2:$B$4,C78)</f>
        <v>386.64629585654654</v>
      </c>
      <c r="K78" s="2">
        <f>TREND(Calibration!$A$2:$A$4,Calibration!$C$2:$C$4,E78)</f>
        <v>537.74645342928204</v>
      </c>
      <c r="L78" s="2">
        <f>TREND(Calibration!$A$2:$A$4,Calibration!$D$2:$D$4,G78)</f>
        <v>576.0745852857483</v>
      </c>
    </row>
    <row r="79" spans="1:12" x14ac:dyDescent="0.25">
      <c r="A79">
        <v>385092</v>
      </c>
      <c r="B79">
        <v>14.22999954</v>
      </c>
      <c r="C79">
        <v>0.58920002000000005</v>
      </c>
      <c r="D79">
        <v>698.20202637</v>
      </c>
      <c r="E79">
        <v>1.3900999999999999</v>
      </c>
      <c r="F79">
        <v>9.9000003020963209E+37</v>
      </c>
      <c r="G79">
        <v>1.51970005</v>
      </c>
      <c r="H79">
        <v>1104.2030029299999</v>
      </c>
      <c r="J79" s="2">
        <f>TREND(Calibration!$A$2:$A$4,Calibration!$B$2:$B$4,C79)</f>
        <v>385.34920341588452</v>
      </c>
      <c r="K79" s="2">
        <f>TREND(Calibration!$A$2:$A$4,Calibration!$C$2:$C$4,E79)</f>
        <v>540.16684363365209</v>
      </c>
      <c r="L79" s="2">
        <f>TREND(Calibration!$A$2:$A$4,Calibration!$D$2:$D$4,G79)</f>
        <v>575.20624408477602</v>
      </c>
    </row>
    <row r="80" spans="1:12" x14ac:dyDescent="0.25">
      <c r="A80">
        <v>390092</v>
      </c>
      <c r="B80">
        <v>14.184000019999999</v>
      </c>
      <c r="C80">
        <v>0.58810001999999995</v>
      </c>
      <c r="D80">
        <v>750.07501220999995</v>
      </c>
      <c r="E80">
        <v>1.3744000199999999</v>
      </c>
      <c r="F80">
        <v>9.9000003020963209E+37</v>
      </c>
      <c r="G80">
        <v>1.5293999899999999</v>
      </c>
      <c r="H80">
        <v>1167.8840332</v>
      </c>
      <c r="J80" s="2">
        <f>TREND(Calibration!$A$2:$A$4,Calibration!$B$2:$B$4,C80)</f>
        <v>384.6697708068109</v>
      </c>
      <c r="K80" s="2">
        <f>TREND(Calibration!$A$2:$A$4,Calibration!$C$2:$C$4,E80)</f>
        <v>533.83353955554503</v>
      </c>
      <c r="L80" s="2">
        <f>TREND(Calibration!$A$2:$A$4,Calibration!$D$2:$D$4,G80)</f>
        <v>579.21714773144038</v>
      </c>
    </row>
    <row r="81" spans="1:12" x14ac:dyDescent="0.25">
      <c r="A81">
        <v>395092</v>
      </c>
      <c r="B81">
        <v>14.22999954</v>
      </c>
      <c r="C81">
        <v>0.58920002000000005</v>
      </c>
      <c r="D81">
        <v>863.76397704999999</v>
      </c>
      <c r="E81">
        <v>1.37600005</v>
      </c>
      <c r="F81">
        <v>1249.98400879</v>
      </c>
      <c r="G81">
        <v>1.5332000299999999</v>
      </c>
      <c r="H81">
        <v>1186.6960449200001</v>
      </c>
      <c r="J81" s="2">
        <f>TREND(Calibration!$A$2:$A$4,Calibration!$B$2:$B$4,C81)</f>
        <v>385.34920341588452</v>
      </c>
      <c r="K81" s="2">
        <f>TREND(Calibration!$A$2:$A$4,Calibration!$C$2:$C$4,E81)</f>
        <v>534.47898474236013</v>
      </c>
      <c r="L81" s="2">
        <f>TREND(Calibration!$A$2:$A$4,Calibration!$D$2:$D$4,G81)</f>
        <v>580.78845583164207</v>
      </c>
    </row>
    <row r="82" spans="1:12" x14ac:dyDescent="0.25">
      <c r="A82">
        <v>400092</v>
      </c>
      <c r="B82">
        <v>14.36299992</v>
      </c>
      <c r="C82">
        <v>0.57410002000000004</v>
      </c>
      <c r="D82">
        <v>1135.89294434</v>
      </c>
      <c r="E82">
        <v>1.35769999</v>
      </c>
      <c r="F82">
        <v>680.18798828000001</v>
      </c>
      <c r="G82">
        <v>1.54069996</v>
      </c>
      <c r="H82">
        <v>1298.61901855</v>
      </c>
      <c r="J82" s="2">
        <f>TREND(Calibration!$A$2:$A$4,Calibration!$B$2:$B$4,C82)</f>
        <v>376.02244669132978</v>
      </c>
      <c r="K82" s="2">
        <f>TREND(Calibration!$A$2:$A$4,Calibration!$C$2:$C$4,E82)</f>
        <v>527.09681962956358</v>
      </c>
      <c r="L82" s="2">
        <f>TREND(Calibration!$A$2:$A$4,Calibration!$D$2:$D$4,G82)</f>
        <v>583.88966022947636</v>
      </c>
    </row>
    <row r="83" spans="1:12" x14ac:dyDescent="0.25">
      <c r="A83">
        <v>405091</v>
      </c>
      <c r="B83">
        <v>14.5340004</v>
      </c>
      <c r="C83">
        <v>0.57889997999999998</v>
      </c>
      <c r="D83">
        <v>761.83197021000001</v>
      </c>
      <c r="E83">
        <v>1.3705999900000001</v>
      </c>
      <c r="F83">
        <v>1053.6779785199999</v>
      </c>
      <c r="G83">
        <v>1.5385999699999999</v>
      </c>
      <c r="H83">
        <v>9.9000003020963209E+37</v>
      </c>
      <c r="J83" s="2">
        <f>TREND(Calibration!$A$2:$A$4,Calibration!$B$2:$B$4,C83)</f>
        <v>378.98721882428299</v>
      </c>
      <c r="K83" s="2">
        <f>TREND(Calibration!$A$2:$A$4,Calibration!$C$2:$C$4,E83)</f>
        <v>532.3006238769309</v>
      </c>
      <c r="L83" s="2">
        <f>TREND(Calibration!$A$2:$A$4,Calibration!$D$2:$D$4,G83)</f>
        <v>583.02131902850408</v>
      </c>
    </row>
    <row r="84" spans="1:12" x14ac:dyDescent="0.25">
      <c r="A84">
        <v>410093</v>
      </c>
      <c r="B84">
        <v>14.602999690000001</v>
      </c>
      <c r="C84">
        <v>0.58539998999999998</v>
      </c>
      <c r="D84">
        <v>847.69097899999997</v>
      </c>
      <c r="E84">
        <v>1.35979998</v>
      </c>
      <c r="F84">
        <v>839.01800536999997</v>
      </c>
      <c r="G84">
        <v>1.5336999899999999</v>
      </c>
      <c r="H84">
        <v>1082.0229492200001</v>
      </c>
      <c r="J84" s="2">
        <f>TREND(Calibration!$A$2:$A$4,Calibration!$B$2:$B$4,C84)</f>
        <v>383.00205405455932</v>
      </c>
      <c r="K84" s="2">
        <f>TREND(Calibration!$A$2:$A$4,Calibration!$C$2:$C$4,E84)</f>
        <v>527.94394651959681</v>
      </c>
      <c r="L84" s="2">
        <f>TREND(Calibration!$A$2:$A$4,Calibration!$D$2:$D$4,G84)</f>
        <v>580.99518818124284</v>
      </c>
    </row>
    <row r="85" spans="1:12" x14ac:dyDescent="0.25">
      <c r="A85">
        <v>415092</v>
      </c>
      <c r="B85">
        <v>14.605999949999999</v>
      </c>
      <c r="C85">
        <v>0.58859998000000002</v>
      </c>
      <c r="D85">
        <v>906.79602050999995</v>
      </c>
      <c r="E85">
        <v>1.36469996</v>
      </c>
      <c r="F85">
        <v>823.04302978999999</v>
      </c>
      <c r="G85">
        <v>1.5305000499999999</v>
      </c>
      <c r="H85">
        <v>1105.42004395</v>
      </c>
      <c r="J85" s="2">
        <f>TREND(Calibration!$A$2:$A$4,Calibration!$B$2:$B$4,C85)</f>
        <v>384.97857910429497</v>
      </c>
      <c r="K85" s="2">
        <f>TREND(Calibration!$A$2:$A$4,Calibration!$C$2:$C$4,E85)</f>
        <v>529.92057727432666</v>
      </c>
      <c r="L85" s="2">
        <f>TREND(Calibration!$A$2:$A$4,Calibration!$D$2:$D$4,G85)</f>
        <v>579.67202009823336</v>
      </c>
    </row>
    <row r="86" spans="1:12" x14ac:dyDescent="0.25">
      <c r="A86">
        <v>420092</v>
      </c>
      <c r="B86">
        <v>14.498999599999999</v>
      </c>
      <c r="C86">
        <v>0.58700001000000002</v>
      </c>
      <c r="D86">
        <v>935.35498046999999</v>
      </c>
      <c r="E86">
        <v>1.3571000099999999</v>
      </c>
      <c r="F86">
        <v>1118.41503906</v>
      </c>
      <c r="G86">
        <v>1.53530002</v>
      </c>
      <c r="H86">
        <v>1306.4489746100001</v>
      </c>
      <c r="J86" s="2">
        <f>TREND(Calibration!$A$2:$A$4,Calibration!$B$2:$B$4,C86)</f>
        <v>383.99033202107739</v>
      </c>
      <c r="K86" s="2">
        <f>TREND(Calibration!$A$2:$A$4,Calibration!$C$2:$C$4,E86)</f>
        <v>526.85479029062287</v>
      </c>
      <c r="L86" s="2">
        <f>TREND(Calibration!$A$2:$A$4,Calibration!$D$2:$D$4,G86)</f>
        <v>581.65679703261435</v>
      </c>
    </row>
    <row r="87" spans="1:12" x14ac:dyDescent="0.25">
      <c r="A87">
        <v>425104</v>
      </c>
      <c r="B87">
        <v>14.3920002</v>
      </c>
      <c r="C87">
        <v>0.59130000999999999</v>
      </c>
      <c r="D87">
        <v>947.12799071999996</v>
      </c>
      <c r="E87">
        <v>1.3479000299999999</v>
      </c>
      <c r="F87">
        <v>1252.34802246</v>
      </c>
      <c r="G87">
        <v>1.5332000299999999</v>
      </c>
      <c r="H87">
        <v>1043.5300293</v>
      </c>
      <c r="J87" s="2">
        <f>TREND(Calibration!$A$2:$A$4,Calibration!$B$2:$B$4,C87)</f>
        <v>386.64629585654654</v>
      </c>
      <c r="K87" s="2">
        <f>TREND(Calibration!$A$2:$A$4,Calibration!$C$2:$C$4,E87)</f>
        <v>523.14355812010388</v>
      </c>
      <c r="L87" s="2">
        <f>TREND(Calibration!$A$2:$A$4,Calibration!$D$2:$D$4,G87)</f>
        <v>580.78845583164207</v>
      </c>
    </row>
    <row r="88" spans="1:12" x14ac:dyDescent="0.25">
      <c r="A88">
        <v>430093</v>
      </c>
      <c r="B88">
        <v>14.31999969</v>
      </c>
      <c r="C88">
        <v>0.58969998000000001</v>
      </c>
      <c r="D88">
        <v>630.16601562000005</v>
      </c>
      <c r="E88">
        <v>1.3538999599999999</v>
      </c>
      <c r="F88">
        <v>9.9000003020963209E+37</v>
      </c>
      <c r="G88">
        <v>1.53209996</v>
      </c>
      <c r="H88">
        <v>9.9000003020963209E+37</v>
      </c>
      <c r="J88" s="2">
        <f>TREND(Calibration!$A$2:$A$4,Calibration!$B$2:$B$4,C88)</f>
        <v>385.65801171336847</v>
      </c>
      <c r="K88" s="2">
        <f>TREND(Calibration!$A$2:$A$4,Calibration!$C$2:$C$4,E88)</f>
        <v>525.56390395094934</v>
      </c>
      <c r="L88" s="2">
        <f>TREND(Calibration!$A$2:$A$4,Calibration!$D$2:$D$4,G88)</f>
        <v>580.33357932987144</v>
      </c>
    </row>
    <row r="89" spans="1:12" x14ac:dyDescent="0.25">
      <c r="A89">
        <v>435137</v>
      </c>
      <c r="B89">
        <v>14.20699978</v>
      </c>
      <c r="C89">
        <v>0.59079999000000005</v>
      </c>
      <c r="D89">
        <v>1055.45800781</v>
      </c>
      <c r="E89">
        <v>1.36360002</v>
      </c>
      <c r="F89">
        <v>1211.37402344</v>
      </c>
      <c r="G89">
        <v>1.52349997</v>
      </c>
      <c r="H89">
        <v>9.9000003020963209E+37</v>
      </c>
      <c r="J89" s="2">
        <f>TREND(Calibration!$A$2:$A$4,Calibration!$B$2:$B$4,C89)</f>
        <v>386.33745049910209</v>
      </c>
      <c r="K89" s="2">
        <f>TREND(Calibration!$A$2:$A$4,Calibration!$C$2:$C$4,E89)</f>
        <v>529.47686623216782</v>
      </c>
      <c r="L89" s="2">
        <f>TREND(Calibration!$A$2:$A$4,Calibration!$D$2:$D$4,G89)</f>
        <v>576.77750256524428</v>
      </c>
    </row>
    <row r="90" spans="1:12" x14ac:dyDescent="0.25">
      <c r="A90">
        <v>440092</v>
      </c>
      <c r="B90">
        <v>14.164999959999999</v>
      </c>
      <c r="C90">
        <v>0.59780001999999999</v>
      </c>
      <c r="D90">
        <v>462.76098632999998</v>
      </c>
      <c r="E90">
        <v>1.403</v>
      </c>
      <c r="F90">
        <v>9.9000003020963209E+37</v>
      </c>
      <c r="G90">
        <v>1.51859999</v>
      </c>
      <c r="H90">
        <v>1095.80700684</v>
      </c>
      <c r="J90" s="2">
        <f>TREND(Calibration!$A$2:$A$4,Calibration!$B$2:$B$4,C90)</f>
        <v>390.66113108682293</v>
      </c>
      <c r="K90" s="2">
        <f>TREND(Calibration!$A$2:$A$4,Calibration!$C$2:$C$4,E90)</f>
        <v>545.37064788101941</v>
      </c>
      <c r="L90" s="2">
        <f>TREND(Calibration!$A$2:$A$4,Calibration!$D$2:$D$4,G90)</f>
        <v>574.75137171798315</v>
      </c>
    </row>
    <row r="91" spans="1:12" x14ac:dyDescent="0.25">
      <c r="A91">
        <v>445092</v>
      </c>
      <c r="B91">
        <v>14.19999981</v>
      </c>
      <c r="C91">
        <v>0.59130000999999999</v>
      </c>
      <c r="D91">
        <v>709.80297852000001</v>
      </c>
      <c r="E91">
        <v>1.3840999599999999</v>
      </c>
      <c r="F91">
        <v>9.9000003020963209E+37</v>
      </c>
      <c r="G91">
        <v>1.52180004</v>
      </c>
      <c r="H91">
        <v>9.9000003020963209E+37</v>
      </c>
      <c r="J91" s="2">
        <f>TREND(Calibration!$A$2:$A$4,Calibration!$B$2:$B$4,C91)</f>
        <v>386.64629585654654</v>
      </c>
      <c r="K91" s="2">
        <f>TREND(Calibration!$A$2:$A$4,Calibration!$C$2:$C$4,E91)</f>
        <v>537.74645342928204</v>
      </c>
      <c r="L91" s="2">
        <f>TREND(Calibration!$A$2:$A$4,Calibration!$D$2:$D$4,G91)</f>
        <v>576.0745852857483</v>
      </c>
    </row>
    <row r="92" spans="1:12" x14ac:dyDescent="0.25">
      <c r="A92">
        <v>450093</v>
      </c>
      <c r="B92">
        <v>14.36600018</v>
      </c>
      <c r="C92">
        <v>0.59030002000000004</v>
      </c>
      <c r="D92">
        <v>769.74499512</v>
      </c>
      <c r="E92">
        <v>1.3787000199999999</v>
      </c>
      <c r="F92">
        <v>9.9000003020963209E+37</v>
      </c>
      <c r="G92">
        <v>1.51859999</v>
      </c>
      <c r="H92">
        <v>1220.0329589800001</v>
      </c>
      <c r="J92" s="2">
        <f>TREND(Calibration!$A$2:$A$4,Calibration!$B$2:$B$4,C92)</f>
        <v>386.02863602495802</v>
      </c>
      <c r="K92" s="2">
        <f>TREND(Calibration!$A$2:$A$4,Calibration!$C$2:$C$4,E92)</f>
        <v>535.56814097133406</v>
      </c>
      <c r="L92" s="2">
        <f>TREND(Calibration!$A$2:$A$4,Calibration!$D$2:$D$4,G92)</f>
        <v>574.75137171798315</v>
      </c>
    </row>
    <row r="93" spans="1:12" x14ac:dyDescent="0.25">
      <c r="A93">
        <v>455092</v>
      </c>
      <c r="B93">
        <v>14.50899982</v>
      </c>
      <c r="C93">
        <v>0.58759998999999996</v>
      </c>
      <c r="D93">
        <v>916.75</v>
      </c>
      <c r="E93">
        <v>1.35440004</v>
      </c>
      <c r="F93">
        <v>9.9000003020963209E+37</v>
      </c>
      <c r="G93">
        <v>1.5181000200000001</v>
      </c>
      <c r="H93">
        <v>9.9000003020963209E+37</v>
      </c>
      <c r="J93" s="2">
        <f>TREND(Calibration!$A$2:$A$4,Calibration!$B$2:$B$4,C93)</f>
        <v>384.36091927270638</v>
      </c>
      <c r="K93" s="2">
        <f>TREND(Calibration!$A$2:$A$4,Calibration!$C$2:$C$4,E93)</f>
        <v>525.76563406164894</v>
      </c>
      <c r="L93" s="2">
        <f>TREND(Calibration!$A$2:$A$4,Calibration!$D$2:$D$4,G93)</f>
        <v>574.54463523340462</v>
      </c>
    </row>
    <row r="94" spans="1:12" x14ac:dyDescent="0.25">
      <c r="A94">
        <v>460092</v>
      </c>
      <c r="B94">
        <v>14.635000229999999</v>
      </c>
      <c r="C94">
        <v>0.58920002000000005</v>
      </c>
      <c r="D94">
        <v>607.26300048999997</v>
      </c>
      <c r="E94">
        <v>1.3301000599999999</v>
      </c>
      <c r="F94">
        <v>9.9000003020963209E+37</v>
      </c>
      <c r="G94">
        <v>1.5132000400000001</v>
      </c>
      <c r="H94">
        <v>1173.72595215</v>
      </c>
      <c r="J94" s="2">
        <f>TREND(Calibration!$A$2:$A$4,Calibration!$B$2:$B$4,C94)</f>
        <v>385.34920341588452</v>
      </c>
      <c r="K94" s="2">
        <f>TREND(Calibration!$A$2:$A$4,Calibration!$C$2:$C$4,E94)</f>
        <v>515.96312715196359</v>
      </c>
      <c r="L94" s="2">
        <f>TREND(Calibration!$A$2:$A$4,Calibration!$D$2:$D$4,G94)</f>
        <v>572.51850438614338</v>
      </c>
    </row>
    <row r="95" spans="1:12" x14ac:dyDescent="0.25">
      <c r="A95">
        <v>465092</v>
      </c>
      <c r="B95">
        <v>14.62199974</v>
      </c>
      <c r="C95">
        <v>0.58969998000000001</v>
      </c>
      <c r="D95">
        <v>710.03997803000004</v>
      </c>
      <c r="E95">
        <v>1.32959998</v>
      </c>
      <c r="F95">
        <v>9.9000003020963209E+37</v>
      </c>
      <c r="G95">
        <v>1.51479995</v>
      </c>
      <c r="H95">
        <v>9.9000003020963209E+37</v>
      </c>
      <c r="J95" s="2">
        <f>TREND(Calibration!$A$2:$A$4,Calibration!$B$2:$B$4,C95)</f>
        <v>385.65801171336847</v>
      </c>
      <c r="K95" s="2">
        <f>TREND(Calibration!$A$2:$A$4,Calibration!$C$2:$C$4,E95)</f>
        <v>515.76139704126422</v>
      </c>
      <c r="L95" s="2">
        <f>TREND(Calibration!$A$2:$A$4,Calibration!$D$2:$D$4,G95)</f>
        <v>573.18006361778134</v>
      </c>
    </row>
    <row r="96" spans="1:12" x14ac:dyDescent="0.25">
      <c r="A96">
        <v>470092</v>
      </c>
      <c r="B96">
        <v>14.553999900000001</v>
      </c>
      <c r="C96">
        <v>0.58920002000000005</v>
      </c>
      <c r="D96">
        <v>671.19299316000001</v>
      </c>
      <c r="E96">
        <v>1.4354000099999999</v>
      </c>
      <c r="F96">
        <v>9.9000003020963209E+37</v>
      </c>
      <c r="G96">
        <v>1.51909995</v>
      </c>
      <c r="H96">
        <v>9.9000003020963209E+37</v>
      </c>
      <c r="J96" s="2">
        <f>TREND(Calibration!$A$2:$A$4,Calibration!$B$2:$B$4,C96)</f>
        <v>385.34920341588452</v>
      </c>
      <c r="K96" s="2">
        <f>TREND(Calibration!$A$2:$A$4,Calibration!$C$2:$C$4,E96)</f>
        <v>558.4406718851078</v>
      </c>
      <c r="L96" s="2">
        <f>TREND(Calibration!$A$2:$A$4,Calibration!$D$2:$D$4,G96)</f>
        <v>574.9581040675838</v>
      </c>
    </row>
    <row r="97" spans="1:12" x14ac:dyDescent="0.25">
      <c r="A97">
        <v>475092</v>
      </c>
      <c r="B97">
        <v>14.42700005</v>
      </c>
      <c r="C97">
        <v>0.59030002000000004</v>
      </c>
      <c r="D97">
        <v>454.91000365999997</v>
      </c>
      <c r="E97">
        <v>1.50020003</v>
      </c>
      <c r="F97">
        <v>9.9000003020963209E+37</v>
      </c>
      <c r="G97">
        <v>1.52349997</v>
      </c>
      <c r="H97">
        <v>9.9000003020963209E+37</v>
      </c>
      <c r="J97" s="2">
        <f>TREND(Calibration!$A$2:$A$4,Calibration!$B$2:$B$4,C97)</f>
        <v>386.02863602495802</v>
      </c>
      <c r="K97" s="2">
        <f>TREND(Calibration!$A$2:$A$4,Calibration!$C$2:$C$4,E97)</f>
        <v>584.58071989328494</v>
      </c>
      <c r="L97" s="2">
        <f>TREND(Calibration!$A$2:$A$4,Calibration!$D$2:$D$4,G97)</f>
        <v>576.77750256524428</v>
      </c>
    </row>
    <row r="98" spans="1:12" x14ac:dyDescent="0.25">
      <c r="A98">
        <v>480092</v>
      </c>
      <c r="B98">
        <v>14.34599972</v>
      </c>
      <c r="C98">
        <v>0.57999997999999997</v>
      </c>
      <c r="D98">
        <v>545.93200683999999</v>
      </c>
      <c r="E98">
        <v>1.4953999499999999</v>
      </c>
      <c r="F98">
        <v>1149.6059570299999</v>
      </c>
      <c r="G98">
        <v>1.5326000500000001</v>
      </c>
      <c r="H98">
        <v>9.9000003020963209E+37</v>
      </c>
      <c r="J98" s="2">
        <f>TREND(Calibration!$A$2:$A$4,Calibration!$B$2:$B$4,C98)</f>
        <v>379.66665143335649</v>
      </c>
      <c r="K98" s="2">
        <f>TREND(Calibration!$A$2:$A$4,Calibration!$C$2:$C$4,E98)</f>
        <v>582.64438836679631</v>
      </c>
      <c r="L98" s="2">
        <f>TREND(Calibration!$A$2:$A$4,Calibration!$D$2:$D$4,G98)</f>
        <v>580.54036543418351</v>
      </c>
    </row>
    <row r="99" spans="1:12" x14ac:dyDescent="0.25">
      <c r="A99">
        <v>485092</v>
      </c>
      <c r="B99">
        <v>14.333000180000001</v>
      </c>
      <c r="C99">
        <v>0.59030002000000004</v>
      </c>
      <c r="D99">
        <v>243.97900390999999</v>
      </c>
      <c r="E99">
        <v>1.45220006</v>
      </c>
      <c r="F99">
        <v>9.9000003020963209E+37</v>
      </c>
      <c r="G99">
        <v>1.53530002</v>
      </c>
      <c r="H99">
        <v>1087.06799316</v>
      </c>
      <c r="J99" s="2">
        <f>TREND(Calibration!$A$2:$A$4,Calibration!$B$2:$B$4,C99)</f>
        <v>386.02863602495802</v>
      </c>
      <c r="K99" s="2">
        <f>TREND(Calibration!$A$2:$A$4,Calibration!$C$2:$C$4,E99)</f>
        <v>565.21773944681195</v>
      </c>
      <c r="L99" s="2">
        <f>TREND(Calibration!$A$2:$A$4,Calibration!$D$2:$D$4,G99)</f>
        <v>581.65679703261435</v>
      </c>
    </row>
    <row r="100" spans="1:12" x14ac:dyDescent="0.25">
      <c r="A100">
        <v>490104</v>
      </c>
      <c r="B100">
        <v>14.255000109999999</v>
      </c>
      <c r="C100">
        <v>0.58219999</v>
      </c>
      <c r="D100">
        <v>1215.15197754</v>
      </c>
      <c r="E100">
        <v>1.4641</v>
      </c>
      <c r="F100">
        <v>982.48999022999999</v>
      </c>
      <c r="G100">
        <v>1.5316000000000001</v>
      </c>
      <c r="H100">
        <v>9.9000003020963209E+37</v>
      </c>
      <c r="J100" s="2">
        <f>TREND(Calibration!$A$2:$A$4,Calibration!$B$2:$B$4,C100)</f>
        <v>381.02552282816362</v>
      </c>
      <c r="K100" s="2">
        <f>TREND(Calibration!$A$2:$A$4,Calibration!$C$2:$C$4,E100)</f>
        <v>570.01812381234799</v>
      </c>
      <c r="L100" s="2">
        <f>TREND(Calibration!$A$2:$A$4,Calibration!$D$2:$D$4,G100)</f>
        <v>580.12684698027067</v>
      </c>
    </row>
    <row r="101" spans="1:12" x14ac:dyDescent="0.25">
      <c r="A101">
        <v>495093</v>
      </c>
      <c r="B101">
        <v>14.274999619999999</v>
      </c>
      <c r="C101">
        <v>0.59299999000000003</v>
      </c>
      <c r="D101">
        <v>879.79400635000002</v>
      </c>
      <c r="E101">
        <v>1.4630000599999999</v>
      </c>
      <c r="F101">
        <v>595.17102050999995</v>
      </c>
      <c r="G101">
        <v>1.5369999400000001</v>
      </c>
      <c r="H101">
        <v>9.9000003020963209E+37</v>
      </c>
      <c r="J101" s="2">
        <f>TREND(Calibration!$A$2:$A$4,Calibration!$B$2:$B$4,C101)</f>
        <v>387.69631571724915</v>
      </c>
      <c r="K101" s="2">
        <f>TREND(Calibration!$A$2:$A$4,Calibration!$C$2:$C$4,E101)</f>
        <v>569.57441277018916</v>
      </c>
      <c r="L101" s="2">
        <f>TREND(Calibration!$A$2:$A$4,Calibration!$D$2:$D$4,G101)</f>
        <v>582.35971017713257</v>
      </c>
    </row>
    <row r="102" spans="1:12" x14ac:dyDescent="0.25">
      <c r="A102">
        <v>500093</v>
      </c>
      <c r="B102">
        <v>14.381999970000001</v>
      </c>
      <c r="C102">
        <v>0.58319997999999995</v>
      </c>
      <c r="D102">
        <v>837.69500731999995</v>
      </c>
      <c r="E102">
        <v>1.43599999</v>
      </c>
      <c r="F102">
        <v>628.23199463000003</v>
      </c>
      <c r="G102">
        <v>1.54130006</v>
      </c>
      <c r="H102">
        <v>9.9000003020963209E+37</v>
      </c>
      <c r="J102" s="2">
        <f>TREND(Calibration!$A$2:$A$4,Calibration!$B$2:$B$4,C102)</f>
        <v>381.6431826597522</v>
      </c>
      <c r="K102" s="2">
        <f>TREND(Calibration!$A$2:$A$4,Calibration!$C$2:$C$4,E102)</f>
        <v>558.68270122404863</v>
      </c>
      <c r="L102" s="2">
        <f>TREND(Calibration!$A$2:$A$4,Calibration!$D$2:$D$4,G102)</f>
        <v>584.13780024666846</v>
      </c>
    </row>
    <row r="103" spans="1:12" x14ac:dyDescent="0.25">
      <c r="A103">
        <v>505105</v>
      </c>
      <c r="B103">
        <v>14.53100014</v>
      </c>
      <c r="C103">
        <v>0.59189999000000004</v>
      </c>
      <c r="D103">
        <v>389.76501465000001</v>
      </c>
      <c r="E103">
        <v>1.4467999899999999</v>
      </c>
      <c r="F103">
        <v>1277.79296875</v>
      </c>
      <c r="G103">
        <v>1.5391000500000001</v>
      </c>
      <c r="H103">
        <v>1192.8249511700001</v>
      </c>
      <c r="J103" s="2">
        <f>TREND(Calibration!$A$2:$A$4,Calibration!$B$2:$B$4,C103)</f>
        <v>387.01688310817565</v>
      </c>
      <c r="K103" s="2">
        <f>TREND(Calibration!$A$2:$A$4,Calibration!$C$2:$C$4,E103)</f>
        <v>563.03937454742584</v>
      </c>
      <c r="L103" s="2">
        <f>TREND(Calibration!$A$2:$A$4,Calibration!$D$2:$D$4,G103)</f>
        <v>583.22810099783828</v>
      </c>
    </row>
    <row r="104" spans="1:12" x14ac:dyDescent="0.25">
      <c r="A104">
        <v>510091</v>
      </c>
      <c r="B104">
        <v>14.498999599999999</v>
      </c>
      <c r="C104">
        <v>0.59079999000000005</v>
      </c>
      <c r="D104">
        <v>9.9000003020963209E+37</v>
      </c>
      <c r="E104">
        <v>1.4284000400000001</v>
      </c>
      <c r="F104">
        <v>389.05099487000001</v>
      </c>
      <c r="G104">
        <v>1.53530002</v>
      </c>
      <c r="H104">
        <v>9.9000003020963209E+37</v>
      </c>
      <c r="J104" s="2">
        <f>TREND(Calibration!$A$2:$A$4,Calibration!$B$2:$B$4,C104)</f>
        <v>386.33745049910209</v>
      </c>
      <c r="K104" s="2">
        <f>TREND(Calibration!$A$2:$A$4,Calibration!$C$2:$C$4,E104)</f>
        <v>555.61691424034484</v>
      </c>
      <c r="L104" s="2">
        <f>TREND(Calibration!$A$2:$A$4,Calibration!$D$2:$D$4,G104)</f>
        <v>581.65679703261435</v>
      </c>
    </row>
    <row r="105" spans="1:12" x14ac:dyDescent="0.25">
      <c r="A105">
        <v>515090</v>
      </c>
      <c r="B105">
        <v>14.45699978</v>
      </c>
      <c r="C105">
        <v>0.58810001999999995</v>
      </c>
      <c r="D105">
        <v>717.65502930000002</v>
      </c>
      <c r="E105">
        <v>1.42079997</v>
      </c>
      <c r="F105">
        <v>531.62597656000003</v>
      </c>
      <c r="G105">
        <v>1.5283000499999999</v>
      </c>
      <c r="H105">
        <v>9.9000003020963209E+37</v>
      </c>
      <c r="J105" s="2">
        <f>TREND(Calibration!$A$2:$A$4,Calibration!$B$2:$B$4,C105)</f>
        <v>384.6697708068109</v>
      </c>
      <c r="K105" s="2">
        <f>TREND(Calibration!$A$2:$A$4,Calibration!$C$2:$C$4,E105)</f>
        <v>552.55107884915969</v>
      </c>
      <c r="L105" s="2">
        <f>TREND(Calibration!$A$2:$A$4,Calibration!$D$2:$D$4,G105)</f>
        <v>578.76232498438094</v>
      </c>
    </row>
    <row r="106" spans="1:12" x14ac:dyDescent="0.25">
      <c r="A106">
        <v>520090</v>
      </c>
      <c r="B106">
        <v>14.44999981</v>
      </c>
      <c r="C106">
        <v>0.59299999000000003</v>
      </c>
      <c r="D106">
        <v>523.43499756000006</v>
      </c>
      <c r="E106">
        <v>1.42079997</v>
      </c>
      <c r="F106">
        <v>1010.38800049</v>
      </c>
      <c r="G106">
        <v>1.5348000500000001</v>
      </c>
      <c r="H106">
        <v>1144.52502441</v>
      </c>
      <c r="J106" s="2">
        <f>TREND(Calibration!$A$2:$A$4,Calibration!$B$2:$B$4,C106)</f>
        <v>387.69631571724915</v>
      </c>
      <c r="K106" s="2">
        <f>TREND(Calibration!$A$2:$A$4,Calibration!$C$2:$C$4,E106)</f>
        <v>552.55107884915969</v>
      </c>
      <c r="L106" s="2">
        <f>TREND(Calibration!$A$2:$A$4,Calibration!$D$2:$D$4,G106)</f>
        <v>581.45006054803594</v>
      </c>
    </row>
    <row r="107" spans="1:12" x14ac:dyDescent="0.25">
      <c r="A107">
        <v>525100</v>
      </c>
      <c r="B107">
        <v>14.272000309999999</v>
      </c>
      <c r="C107">
        <v>0.59079999000000005</v>
      </c>
      <c r="D107">
        <v>1062.79394531</v>
      </c>
      <c r="E107">
        <v>1.4095</v>
      </c>
      <c r="F107">
        <v>513.90698241999996</v>
      </c>
      <c r="G107">
        <v>1.53530002</v>
      </c>
      <c r="H107">
        <v>9.9000003020963209E+37</v>
      </c>
      <c r="J107" s="2">
        <f>TREND(Calibration!$A$2:$A$4,Calibration!$B$2:$B$4,C107)</f>
        <v>386.33745049910209</v>
      </c>
      <c r="K107" s="2">
        <f>TREND(Calibration!$A$2:$A$4,Calibration!$C$2:$C$4,E107)</f>
        <v>547.99271978860747</v>
      </c>
      <c r="L107" s="2">
        <f>TREND(Calibration!$A$2:$A$4,Calibration!$D$2:$D$4,G107)</f>
        <v>581.65679703261435</v>
      </c>
    </row>
    <row r="108" spans="1:12" x14ac:dyDescent="0.25">
      <c r="A108">
        <v>530091</v>
      </c>
      <c r="B108">
        <v>14.25199986</v>
      </c>
      <c r="C108">
        <v>0.57679999000000004</v>
      </c>
      <c r="D108">
        <v>836.97601318</v>
      </c>
      <c r="E108">
        <v>1.3933000600000001</v>
      </c>
      <c r="F108">
        <v>943.57299805000002</v>
      </c>
      <c r="G108">
        <v>1.5359</v>
      </c>
      <c r="H108">
        <v>9.9000003020963209E+37</v>
      </c>
      <c r="J108" s="2">
        <f>TREND(Calibration!$A$2:$A$4,Calibration!$B$2:$B$4,C108)</f>
        <v>377.69012638362091</v>
      </c>
      <c r="K108" s="2">
        <f>TREND(Calibration!$A$2:$A$4,Calibration!$C$2:$C$4,E108)</f>
        <v>541.4577340072824</v>
      </c>
      <c r="L108" s="2">
        <f>TREND(Calibration!$A$2:$A$4,Calibration!$D$2:$D$4,G108)</f>
        <v>581.90488743007313</v>
      </c>
    </row>
    <row r="109" spans="1:12" x14ac:dyDescent="0.25">
      <c r="A109">
        <v>535090</v>
      </c>
      <c r="B109">
        <v>14.25899982</v>
      </c>
      <c r="C109">
        <v>0.58759998999999996</v>
      </c>
      <c r="D109">
        <v>614.87097168000003</v>
      </c>
      <c r="E109">
        <v>1.4025000299999999</v>
      </c>
      <c r="F109">
        <v>919.66900635000002</v>
      </c>
      <c r="G109">
        <v>1.5326000500000001</v>
      </c>
      <c r="H109">
        <v>1121.6450195299999</v>
      </c>
      <c r="J109" s="2">
        <f>TREND(Calibration!$A$2:$A$4,Calibration!$B$2:$B$4,C109)</f>
        <v>384.36091927270638</v>
      </c>
      <c r="K109" s="2">
        <f>TREND(Calibration!$A$2:$A$4,Calibration!$C$2:$C$4,E109)</f>
        <v>545.1689621438444</v>
      </c>
      <c r="L109" s="2">
        <f>TREND(Calibration!$A$2:$A$4,Calibration!$D$2:$D$4,G109)</f>
        <v>580.54036543418351</v>
      </c>
    </row>
    <row r="110" spans="1:12" x14ac:dyDescent="0.25">
      <c r="A110">
        <v>540090</v>
      </c>
      <c r="B110">
        <v>14.26799965</v>
      </c>
      <c r="C110">
        <v>0.59399997999999998</v>
      </c>
      <c r="D110">
        <v>866.81402588000003</v>
      </c>
      <c r="E110">
        <v>1.38469994</v>
      </c>
      <c r="F110">
        <v>925.63702393000005</v>
      </c>
      <c r="G110">
        <v>1.5262000600000001</v>
      </c>
      <c r="H110">
        <v>9.9000003020963209E+37</v>
      </c>
      <c r="J110" s="2">
        <f>TREND(Calibration!$A$2:$A$4,Calibration!$B$2:$B$4,C110)</f>
        <v>388.31397554883767</v>
      </c>
      <c r="K110" s="2">
        <f>TREND(Calibration!$A$2:$A$4,Calibration!$C$2:$C$4,E110)</f>
        <v>537.98848276822275</v>
      </c>
      <c r="L110" s="2">
        <f>TREND(Calibration!$A$2:$A$4,Calibration!$D$2:$D$4,G110)</f>
        <v>577.89398378340877</v>
      </c>
    </row>
    <row r="111" spans="1:12" x14ac:dyDescent="0.25">
      <c r="A111">
        <v>545101</v>
      </c>
      <c r="B111">
        <v>14.29399967</v>
      </c>
      <c r="C111">
        <v>0.58319997999999995</v>
      </c>
      <c r="D111">
        <v>9.9000003020963209E+37</v>
      </c>
      <c r="E111">
        <v>1.4121999700000001</v>
      </c>
      <c r="F111">
        <v>680.71099853999999</v>
      </c>
      <c r="G111">
        <v>1.5245000099999999</v>
      </c>
      <c r="H111">
        <v>9.9000003020963209E+37</v>
      </c>
      <c r="J111" s="2">
        <f>TREND(Calibration!$A$2:$A$4,Calibration!$B$2:$B$4,C111)</f>
        <v>381.6431826597522</v>
      </c>
      <c r="K111" s="2">
        <f>TREND(Calibration!$A$2:$A$4,Calibration!$C$2:$C$4,E111)</f>
        <v>549.08187601758152</v>
      </c>
      <c r="L111" s="2">
        <f>TREND(Calibration!$A$2:$A$4,Calibration!$D$2:$D$4,G111)</f>
        <v>577.19101688417925</v>
      </c>
    </row>
    <row r="112" spans="1:12" x14ac:dyDescent="0.25">
      <c r="A112">
        <v>550102</v>
      </c>
      <c r="B112">
        <v>14.430999760000001</v>
      </c>
      <c r="C112">
        <v>0.59299999000000003</v>
      </c>
      <c r="D112">
        <v>-35.280998230000002</v>
      </c>
      <c r="E112">
        <v>1.4078999800000001</v>
      </c>
      <c r="F112">
        <v>9.9000003020963209E+37</v>
      </c>
      <c r="G112">
        <v>1.5169999599999999</v>
      </c>
      <c r="H112">
        <v>1251.1529541</v>
      </c>
      <c r="J112" s="2">
        <f>TREND(Calibration!$A$2:$A$4,Calibration!$B$2:$B$4,C112)</f>
        <v>387.69631571724915</v>
      </c>
      <c r="K112" s="2">
        <f>TREND(Calibration!$A$2:$A$4,Calibration!$C$2:$C$4,E112)</f>
        <v>547.34727863574926</v>
      </c>
      <c r="L112" s="2">
        <f>TREND(Calibration!$A$2:$A$4,Calibration!$D$2:$D$4,G112)</f>
        <v>574.08976286661152</v>
      </c>
    </row>
    <row r="113" spans="1:12" x14ac:dyDescent="0.25">
      <c r="A113">
        <v>555091</v>
      </c>
      <c r="B113">
        <v>14.49199963</v>
      </c>
      <c r="C113">
        <v>0.59570003000000005</v>
      </c>
      <c r="D113">
        <v>617.11401366999996</v>
      </c>
      <c r="E113">
        <v>1.3748999799999999</v>
      </c>
      <c r="F113">
        <v>9.9000003020963209E+37</v>
      </c>
      <c r="G113">
        <v>1.5110000400000001</v>
      </c>
      <c r="H113">
        <v>1174.3850097699999</v>
      </c>
      <c r="J113" s="2">
        <f>TREND(Calibration!$A$2:$A$4,Calibration!$B$2:$B$4,C113)</f>
        <v>389.36403864616085</v>
      </c>
      <c r="K113" s="2">
        <f>TREND(Calibration!$A$2:$A$4,Calibration!$C$2:$C$4,E113)</f>
        <v>534.03522125876316</v>
      </c>
      <c r="L113" s="2">
        <f>TREND(Calibration!$A$2:$A$4,Calibration!$D$2:$D$4,G113)</f>
        <v>571.60880927229096</v>
      </c>
    </row>
    <row r="114" spans="1:12" x14ac:dyDescent="0.25">
      <c r="A114">
        <v>560090</v>
      </c>
      <c r="B114">
        <v>14.444000239999999</v>
      </c>
      <c r="C114">
        <v>0.59729999</v>
      </c>
      <c r="D114">
        <v>2.99099994</v>
      </c>
      <c r="E114">
        <v>1.38030005</v>
      </c>
      <c r="F114">
        <v>9.9000003020963209E+37</v>
      </c>
      <c r="G114">
        <v>1.5116000199999999</v>
      </c>
      <c r="H114">
        <v>1140.13793945</v>
      </c>
      <c r="J114" s="2">
        <f>TREND(Calibration!$A$2:$A$4,Calibration!$B$2:$B$4,C114)</f>
        <v>390.35227955271836</v>
      </c>
      <c r="K114" s="2">
        <f>TREND(Calibration!$A$2:$A$4,Calibration!$C$2:$C$4,E114)</f>
        <v>536.21358615814927</v>
      </c>
      <c r="L114" s="2">
        <f>TREND(Calibration!$A$2:$A$4,Calibration!$D$2:$D$4,G114)</f>
        <v>571.85689966974962</v>
      </c>
    </row>
    <row r="115" spans="1:12" x14ac:dyDescent="0.25">
      <c r="A115">
        <v>565090</v>
      </c>
      <c r="B115">
        <v>14.38799953</v>
      </c>
      <c r="C115">
        <v>0.59670000999999995</v>
      </c>
      <c r="D115">
        <v>803.25</v>
      </c>
      <c r="E115">
        <v>1.3674000500000001</v>
      </c>
      <c r="F115">
        <v>9.9000003020963209E+37</v>
      </c>
      <c r="G115">
        <v>1.5120999799999999</v>
      </c>
      <c r="H115">
        <v>9.9000003020963209E+37</v>
      </c>
      <c r="J115" s="2">
        <f>TREND(Calibration!$A$2:$A$4,Calibration!$B$2:$B$4,C115)</f>
        <v>389.98169230108931</v>
      </c>
      <c r="K115" s="2">
        <f>TREND(Calibration!$A$2:$A$4,Calibration!$C$2:$C$4,E115)</f>
        <v>531.00978191078207</v>
      </c>
      <c r="L115" s="2">
        <f>TREND(Calibration!$A$2:$A$4,Calibration!$D$2:$D$4,G115)</f>
        <v>572.06363201935039</v>
      </c>
    </row>
    <row r="116" spans="1:12" x14ac:dyDescent="0.25">
      <c r="A116">
        <v>570090</v>
      </c>
      <c r="B116">
        <v>14.33699989</v>
      </c>
      <c r="C116">
        <v>0.58270001000000005</v>
      </c>
      <c r="D116">
        <v>873.06201171999999</v>
      </c>
      <c r="E116">
        <v>1.3566000499999999</v>
      </c>
      <c r="F116">
        <v>9.9000003020963209E+37</v>
      </c>
      <c r="G116">
        <v>1.5163999800000001</v>
      </c>
      <c r="H116">
        <v>1017.99401855</v>
      </c>
      <c r="J116" s="2">
        <f>TREND(Calibration!$A$2:$A$4,Calibration!$B$2:$B$4,C116)</f>
        <v>381.33436818560818</v>
      </c>
      <c r="K116" s="2">
        <f>TREND(Calibration!$A$2:$A$4,Calibration!$C$2:$C$4,E116)</f>
        <v>526.65310858740474</v>
      </c>
      <c r="L116" s="2">
        <f>TREND(Calibration!$A$2:$A$4,Calibration!$D$2:$D$4,G116)</f>
        <v>573.84167246915297</v>
      </c>
    </row>
    <row r="117" spans="1:12" x14ac:dyDescent="0.25">
      <c r="A117">
        <v>575091</v>
      </c>
      <c r="B117">
        <v>14.255000109999999</v>
      </c>
      <c r="C117">
        <v>0.58270001000000005</v>
      </c>
      <c r="D117">
        <v>856.99102783000001</v>
      </c>
      <c r="E117">
        <v>1.34200001</v>
      </c>
      <c r="F117">
        <v>9.9000003020963209E+37</v>
      </c>
      <c r="G117">
        <v>1.51970005</v>
      </c>
      <c r="H117">
        <v>9.9000003020963209E+37</v>
      </c>
      <c r="J117" s="2">
        <f>TREND(Calibration!$A$2:$A$4,Calibration!$B$2:$B$4,C117)</f>
        <v>381.33436818560818</v>
      </c>
      <c r="K117" s="2">
        <f>TREND(Calibration!$A$2:$A$4,Calibration!$C$2:$C$4,E117)</f>
        <v>520.76351555145652</v>
      </c>
      <c r="L117" s="2">
        <f>TREND(Calibration!$A$2:$A$4,Calibration!$D$2:$D$4,G117)</f>
        <v>575.20624408477602</v>
      </c>
    </row>
    <row r="118" spans="1:12" x14ac:dyDescent="0.25">
      <c r="A118">
        <v>580091</v>
      </c>
      <c r="B118">
        <v>14.17099953</v>
      </c>
      <c r="C118">
        <v>0.59890001999999998</v>
      </c>
      <c r="D118">
        <v>858.33300781000003</v>
      </c>
      <c r="E118">
        <v>1.3387999500000001</v>
      </c>
      <c r="F118">
        <v>1067.8649902300001</v>
      </c>
      <c r="G118">
        <v>1.52890003</v>
      </c>
      <c r="H118">
        <v>1033.5899658200001</v>
      </c>
      <c r="J118" s="2">
        <f>TREND(Calibration!$A$2:$A$4,Calibration!$B$2:$B$4,C118)</f>
        <v>391.34056369589644</v>
      </c>
      <c r="K118" s="2">
        <f>TREND(Calibration!$A$2:$A$4,Calibration!$C$2:$C$4,E118)</f>
        <v>519.47262517782633</v>
      </c>
      <c r="L118" s="2">
        <f>TREND(Calibration!$A$2:$A$4,Calibration!$D$2:$D$4,G118)</f>
        <v>579.01041538183972</v>
      </c>
    </row>
    <row r="119" spans="1:12" x14ac:dyDescent="0.25">
      <c r="A119">
        <v>585091</v>
      </c>
      <c r="B119">
        <v>14.16800022</v>
      </c>
      <c r="C119">
        <v>0.57999997999999997</v>
      </c>
      <c r="D119">
        <v>9.9000003020963209E+37</v>
      </c>
      <c r="E119">
        <v>1.4052</v>
      </c>
      <c r="F119">
        <v>515.17199706999997</v>
      </c>
      <c r="G119">
        <v>1.5316000000000001</v>
      </c>
      <c r="H119">
        <v>9.9000003020963209E+37</v>
      </c>
      <c r="J119" s="2">
        <f>TREND(Calibration!$A$2:$A$4,Calibration!$B$2:$B$4,C119)</f>
        <v>379.66665143335649</v>
      </c>
      <c r="K119" s="2">
        <f>TREND(Calibration!$A$2:$A$4,Calibration!$C$2:$C$4,E119)</f>
        <v>546.25811837281844</v>
      </c>
      <c r="L119" s="2">
        <f>TREND(Calibration!$A$2:$A$4,Calibration!$D$2:$D$4,G119)</f>
        <v>580.12684698027067</v>
      </c>
    </row>
    <row r="120" spans="1:12" x14ac:dyDescent="0.25">
      <c r="A120">
        <v>590092</v>
      </c>
      <c r="B120">
        <v>14.31400013</v>
      </c>
      <c r="C120">
        <v>0.58539998999999998</v>
      </c>
      <c r="D120">
        <v>916.29302978999999</v>
      </c>
      <c r="E120">
        <v>1.4137999999999999</v>
      </c>
      <c r="F120">
        <v>683.01800536999997</v>
      </c>
      <c r="G120">
        <v>1.5293999899999999</v>
      </c>
      <c r="H120">
        <v>1200.2569580100001</v>
      </c>
      <c r="J120" s="2">
        <f>TREND(Calibration!$A$2:$A$4,Calibration!$B$2:$B$4,C120)</f>
        <v>383.00205405455932</v>
      </c>
      <c r="K120" s="2">
        <f>TREND(Calibration!$A$2:$A$4,Calibration!$C$2:$C$4,E120)</f>
        <v>549.72732120439662</v>
      </c>
      <c r="L120" s="2">
        <f>TREND(Calibration!$A$2:$A$4,Calibration!$D$2:$D$4,G120)</f>
        <v>579.21714773144038</v>
      </c>
    </row>
    <row r="121" spans="1:12" x14ac:dyDescent="0.25">
      <c r="A121">
        <v>595091</v>
      </c>
      <c r="B121">
        <v>14.43999958</v>
      </c>
      <c r="C121">
        <v>0.58969998000000001</v>
      </c>
      <c r="D121">
        <v>753.96197510000002</v>
      </c>
      <c r="E121">
        <v>1.4203000100000001</v>
      </c>
      <c r="F121">
        <v>766.40997314000003</v>
      </c>
      <c r="G121">
        <v>1.54069996</v>
      </c>
      <c r="H121">
        <v>1167.8769531200001</v>
      </c>
      <c r="J121" s="2">
        <f>TREND(Calibration!$A$2:$A$4,Calibration!$B$2:$B$4,C121)</f>
        <v>385.65801171336847</v>
      </c>
      <c r="K121" s="2">
        <f>TREND(Calibration!$A$2:$A$4,Calibration!$C$2:$C$4,E121)</f>
        <v>552.34939714594157</v>
      </c>
      <c r="L121" s="2">
        <f>TREND(Calibration!$A$2:$A$4,Calibration!$D$2:$D$4,G121)</f>
        <v>583.88966022947636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14.527999879999999</v>
      </c>
      <c r="C2">
        <v>0.59240000999999998</v>
      </c>
      <c r="D2">
        <v>1089.9160156200001</v>
      </c>
      <c r="E2">
        <v>1.38030005</v>
      </c>
      <c r="F2">
        <v>784.79797363</v>
      </c>
      <c r="G2">
        <v>1.5316000000000001</v>
      </c>
      <c r="H2">
        <v>9.9000003020963209E+37</v>
      </c>
      <c r="J2" s="2">
        <f>TREND(Calibration!$A$2:$A$4,Calibration!$B$2:$B$4,C2)</f>
        <v>387.3257284656201</v>
      </c>
      <c r="K2" s="2">
        <f>TREND(Calibration!$A$2:$A$4,Calibration!$C$2:$C$4,E2)</f>
        <v>536.21358615814927</v>
      </c>
      <c r="L2" s="2">
        <f>TREND(Calibration!$A$2:$A$4,Calibration!$D$2:$D$4,G2)</f>
        <v>580.12684698027067</v>
      </c>
      <c r="N2" s="2">
        <f>AVERAGE(J2:J265)</f>
        <v>385.83792214829623</v>
      </c>
    </row>
    <row r="3" spans="1:14" x14ac:dyDescent="0.25">
      <c r="A3">
        <v>5075</v>
      </c>
      <c r="B3">
        <v>14.463000299999999</v>
      </c>
      <c r="C3">
        <v>0.58270001000000005</v>
      </c>
      <c r="D3">
        <v>9.9000003020963209E+37</v>
      </c>
      <c r="E3">
        <v>1.3960000299999999</v>
      </c>
      <c r="F3">
        <v>301.27999878000003</v>
      </c>
      <c r="G3">
        <v>1.5293999899999999</v>
      </c>
      <c r="H3">
        <v>9.9000003020963209E+37</v>
      </c>
      <c r="J3" s="2">
        <f>TREND(Calibration!$A$2:$A$4,Calibration!$B$2:$B$4,C3)</f>
        <v>381.33436818560818</v>
      </c>
      <c r="K3" s="2">
        <f>TREND(Calibration!$A$2:$A$4,Calibration!$C$2:$C$4,E3)</f>
        <v>542.54689023625633</v>
      </c>
      <c r="L3" s="2">
        <f>TREND(Calibration!$A$2:$A$4,Calibration!$D$2:$D$4,G3)</f>
        <v>579.21714773144038</v>
      </c>
    </row>
    <row r="4" spans="1:14" x14ac:dyDescent="0.25">
      <c r="A4">
        <v>10076</v>
      </c>
      <c r="B4">
        <v>14.411000250000001</v>
      </c>
      <c r="C4">
        <v>0.57950002</v>
      </c>
      <c r="D4">
        <v>887.31799316000001</v>
      </c>
      <c r="E4">
        <v>1.3987000000000001</v>
      </c>
      <c r="F4">
        <v>351.83499146000003</v>
      </c>
      <c r="G4">
        <v>1.5305000499999999</v>
      </c>
      <c r="H4">
        <v>9.9000003020963209E+37</v>
      </c>
      <c r="J4" s="2">
        <f>TREND(Calibration!$A$2:$A$4,Calibration!$B$2:$B$4,C4)</f>
        <v>379.35784313587254</v>
      </c>
      <c r="K4" s="2">
        <f>TREND(Calibration!$A$2:$A$4,Calibration!$C$2:$C$4,E4)</f>
        <v>543.63604646523027</v>
      </c>
      <c r="L4" s="2">
        <f>TREND(Calibration!$A$2:$A$4,Calibration!$D$2:$D$4,G4)</f>
        <v>579.67202009823336</v>
      </c>
    </row>
    <row r="5" spans="1:14" x14ac:dyDescent="0.25">
      <c r="A5">
        <v>15076</v>
      </c>
      <c r="B5">
        <v>14.277999879999999</v>
      </c>
      <c r="C5">
        <v>0.58050000999999996</v>
      </c>
      <c r="D5">
        <v>957.49499512</v>
      </c>
      <c r="E5">
        <v>1.2615000000000001</v>
      </c>
      <c r="F5">
        <v>163.82299805</v>
      </c>
      <c r="G5">
        <v>1.53429997</v>
      </c>
      <c r="H5">
        <v>9.9000003020963209E+37</v>
      </c>
      <c r="J5" s="2">
        <f>TREND(Calibration!$A$2:$A$4,Calibration!$B$2:$B$4,C5)</f>
        <v>379.97550296746107</v>
      </c>
      <c r="K5" s="2">
        <f>TREND(Calibration!$A$2:$A$4,Calibration!$C$2:$C$4,E5)</f>
        <v>488.29015943121573</v>
      </c>
      <c r="L5" s="2">
        <f>TREND(Calibration!$A$2:$A$4,Calibration!$D$2:$D$4,G5)</f>
        <v>581.24327857870162</v>
      </c>
    </row>
    <row r="6" spans="1:14" x14ac:dyDescent="0.25">
      <c r="A6">
        <v>20082</v>
      </c>
      <c r="B6">
        <v>14.184000019999999</v>
      </c>
      <c r="C6">
        <v>0.59399997999999998</v>
      </c>
      <c r="D6">
        <v>594.28002930000002</v>
      </c>
      <c r="E6">
        <v>1.2902</v>
      </c>
      <c r="F6">
        <v>424.82699585</v>
      </c>
      <c r="G6">
        <v>1.5245000099999999</v>
      </c>
      <c r="H6">
        <v>9.9000003020963209E+37</v>
      </c>
      <c r="J6" s="2">
        <f>TREND(Calibration!$A$2:$A$4,Calibration!$B$2:$B$4,C6)</f>
        <v>388.31397554883767</v>
      </c>
      <c r="K6" s="2">
        <f>TREND(Calibration!$A$2:$A$4,Calibration!$C$2:$C$4,E6)</f>
        <v>499.86761539241263</v>
      </c>
      <c r="L6" s="2">
        <f>TREND(Calibration!$A$2:$A$4,Calibration!$D$2:$D$4,G6)</f>
        <v>577.19101688417925</v>
      </c>
    </row>
    <row r="7" spans="1:14" x14ac:dyDescent="0.25">
      <c r="A7">
        <v>25080</v>
      </c>
      <c r="B7">
        <v>14.06700039</v>
      </c>
      <c r="C7">
        <v>0.58920002000000005</v>
      </c>
      <c r="D7">
        <v>1268.6750488299999</v>
      </c>
      <c r="E7">
        <v>1.31229997</v>
      </c>
      <c r="F7">
        <v>496.19000244</v>
      </c>
      <c r="G7">
        <v>1.51540005</v>
      </c>
      <c r="H7">
        <v>9.9000003020963209E+37</v>
      </c>
      <c r="J7" s="2">
        <f>TREND(Calibration!$A$2:$A$4,Calibration!$B$2:$B$4,C7)</f>
        <v>385.34920341588452</v>
      </c>
      <c r="K7" s="2">
        <f>TREND(Calibration!$A$2:$A$4,Calibration!$C$2:$C$4,E7)</f>
        <v>508.78264777634195</v>
      </c>
      <c r="L7" s="2">
        <f>TREND(Calibration!$A$2:$A$4,Calibration!$D$2:$D$4,G7)</f>
        <v>573.42820363497356</v>
      </c>
    </row>
    <row r="8" spans="1:14" x14ac:dyDescent="0.25">
      <c r="A8">
        <v>30081</v>
      </c>
      <c r="B8">
        <v>14.079999920000001</v>
      </c>
      <c r="C8">
        <v>0.59350002000000002</v>
      </c>
      <c r="D8">
        <v>430.73599243000001</v>
      </c>
      <c r="E8">
        <v>1.30369997</v>
      </c>
      <c r="F8">
        <v>9.9000003020963209E+37</v>
      </c>
      <c r="G8">
        <v>1.5159000199999999</v>
      </c>
      <c r="H8">
        <v>9.9000003020963209E+37</v>
      </c>
      <c r="J8" s="2">
        <f>TREND(Calibration!$A$2:$A$4,Calibration!$B$2:$B$4,C8)</f>
        <v>388.00516725135373</v>
      </c>
      <c r="K8" s="2">
        <f>TREND(Calibration!$A$2:$A$4,Calibration!$C$2:$C$4,E8)</f>
        <v>505.31344494476389</v>
      </c>
      <c r="L8" s="2">
        <f>TREND(Calibration!$A$2:$A$4,Calibration!$D$2:$D$4,G8)</f>
        <v>573.63494011955208</v>
      </c>
    </row>
    <row r="9" spans="1:14" x14ac:dyDescent="0.25">
      <c r="A9">
        <v>35081</v>
      </c>
      <c r="B9">
        <v>14.083999629999999</v>
      </c>
      <c r="C9">
        <v>0.59570003000000005</v>
      </c>
      <c r="D9">
        <v>963.59100341999999</v>
      </c>
      <c r="E9">
        <v>1.3377000100000001</v>
      </c>
      <c r="F9">
        <v>846.59899901999995</v>
      </c>
      <c r="G9">
        <v>1.5163999800000001</v>
      </c>
      <c r="H9">
        <v>9.9000003020963209E+37</v>
      </c>
      <c r="J9" s="2">
        <f>TREND(Calibration!$A$2:$A$4,Calibration!$B$2:$B$4,C9)</f>
        <v>389.36403864616085</v>
      </c>
      <c r="K9" s="2">
        <f>TREND(Calibration!$A$2:$A$4,Calibration!$C$2:$C$4,E9)</f>
        <v>519.02891413566749</v>
      </c>
      <c r="L9" s="2">
        <f>TREND(Calibration!$A$2:$A$4,Calibration!$D$2:$D$4,G9)</f>
        <v>573.84167246915297</v>
      </c>
    </row>
    <row r="10" spans="1:14" x14ac:dyDescent="0.25">
      <c r="A10">
        <v>40082</v>
      </c>
      <c r="B10">
        <v>14.248999599999999</v>
      </c>
      <c r="C10">
        <v>0.58270001000000005</v>
      </c>
      <c r="D10">
        <v>1166.10095215</v>
      </c>
      <c r="E10">
        <v>1.3263000199999999</v>
      </c>
      <c r="F10">
        <v>675.56500243999994</v>
      </c>
      <c r="G10">
        <v>1.5120999799999999</v>
      </c>
      <c r="H10">
        <v>9.9000003020963209E+37</v>
      </c>
      <c r="J10" s="2">
        <f>TREND(Calibration!$A$2:$A$4,Calibration!$B$2:$B$4,C10)</f>
        <v>381.33436818560818</v>
      </c>
      <c r="K10" s="2">
        <f>TREND(Calibration!$A$2:$A$4,Calibration!$C$2:$C$4,E10)</f>
        <v>514.43020743939269</v>
      </c>
      <c r="L10" s="2">
        <f>TREND(Calibration!$A$2:$A$4,Calibration!$D$2:$D$4,G10)</f>
        <v>572.06363201935039</v>
      </c>
    </row>
    <row r="11" spans="1:14" x14ac:dyDescent="0.25">
      <c r="A11">
        <v>45082</v>
      </c>
      <c r="B11">
        <v>14.444000239999999</v>
      </c>
      <c r="C11">
        <v>0.59079999000000005</v>
      </c>
      <c r="D11">
        <v>410.21499634000003</v>
      </c>
      <c r="E11">
        <v>1.3279999499999999</v>
      </c>
      <c r="F11">
        <v>1328.9050293</v>
      </c>
      <c r="G11">
        <v>1.5163999800000001</v>
      </c>
      <c r="H11">
        <v>9.9000003020963209E+37</v>
      </c>
      <c r="J11" s="2">
        <f>TREND(Calibration!$A$2:$A$4,Calibration!$B$2:$B$4,C11)</f>
        <v>386.33745049910209</v>
      </c>
      <c r="K11" s="2">
        <f>TREND(Calibration!$A$2:$A$4,Calibration!$C$2:$C$4,E11)</f>
        <v>515.11595185444901</v>
      </c>
      <c r="L11" s="2">
        <f>TREND(Calibration!$A$2:$A$4,Calibration!$D$2:$D$4,G11)</f>
        <v>573.84167246915297</v>
      </c>
    </row>
    <row r="12" spans="1:14" x14ac:dyDescent="0.25">
      <c r="A12">
        <v>50082</v>
      </c>
      <c r="B12">
        <v>14.50899982</v>
      </c>
      <c r="C12">
        <v>0.59570003000000005</v>
      </c>
      <c r="D12">
        <v>864.90301513999998</v>
      </c>
      <c r="E12">
        <v>1.31930006</v>
      </c>
      <c r="F12">
        <v>654.18499756000006</v>
      </c>
      <c r="G12">
        <v>1.5110000400000001</v>
      </c>
      <c r="H12">
        <v>9.9000003020963209E+37</v>
      </c>
      <c r="J12" s="2">
        <f>TREND(Calibration!$A$2:$A$4,Calibration!$B$2:$B$4,C12)</f>
        <v>389.36403864616085</v>
      </c>
      <c r="K12" s="2">
        <f>TREND(Calibration!$A$2:$A$4,Calibration!$C$2:$C$4,E12)</f>
        <v>511.60645382858638</v>
      </c>
      <c r="L12" s="2">
        <f>TREND(Calibration!$A$2:$A$4,Calibration!$D$2:$D$4,G12)</f>
        <v>571.60880927229096</v>
      </c>
    </row>
    <row r="13" spans="1:14" x14ac:dyDescent="0.25">
      <c r="A13">
        <v>55083</v>
      </c>
      <c r="B13">
        <v>14.472999570000001</v>
      </c>
      <c r="C13">
        <v>0.59619999000000001</v>
      </c>
      <c r="D13">
        <v>1079.8380127</v>
      </c>
      <c r="E13">
        <v>1.3085000499999999</v>
      </c>
      <c r="F13">
        <v>1040.0649414100001</v>
      </c>
      <c r="G13">
        <v>1.5159000199999999</v>
      </c>
      <c r="H13">
        <v>9.9000003020963209E+37</v>
      </c>
      <c r="J13" s="2">
        <f>TREND(Calibration!$A$2:$A$4,Calibration!$B$2:$B$4,C13)</f>
        <v>389.67284694364486</v>
      </c>
      <c r="K13" s="2">
        <f>TREND(Calibration!$A$2:$A$4,Calibration!$C$2:$C$4,E13)</f>
        <v>507.2497764712524</v>
      </c>
      <c r="L13" s="2">
        <f>TREND(Calibration!$A$2:$A$4,Calibration!$D$2:$D$4,G13)</f>
        <v>573.63494011955208</v>
      </c>
    </row>
    <row r="14" spans="1:14" x14ac:dyDescent="0.25">
      <c r="A14">
        <v>60083</v>
      </c>
      <c r="B14">
        <v>14.38799953</v>
      </c>
      <c r="C14">
        <v>0.59350002000000002</v>
      </c>
      <c r="D14">
        <v>397.41598511000001</v>
      </c>
      <c r="E14">
        <v>1.3047000200000001</v>
      </c>
      <c r="F14">
        <v>9.9000003020963209E+37</v>
      </c>
      <c r="G14">
        <v>1.5163999800000001</v>
      </c>
      <c r="H14">
        <v>1225.0200195299999</v>
      </c>
      <c r="J14" s="2">
        <f>TREND(Calibration!$A$2:$A$4,Calibration!$B$2:$B$4,C14)</f>
        <v>388.00516725135373</v>
      </c>
      <c r="K14" s="2">
        <f>TREND(Calibration!$A$2:$A$4,Calibration!$C$2:$C$4,E14)</f>
        <v>505.71686079263827</v>
      </c>
      <c r="L14" s="2">
        <f>TREND(Calibration!$A$2:$A$4,Calibration!$D$2:$D$4,G14)</f>
        <v>573.84167246915297</v>
      </c>
    </row>
    <row r="15" spans="1:14" x14ac:dyDescent="0.25">
      <c r="A15">
        <v>65090</v>
      </c>
      <c r="B15">
        <v>14.272000309999999</v>
      </c>
      <c r="C15">
        <v>0.57190001000000001</v>
      </c>
      <c r="D15">
        <v>1240.5219726600001</v>
      </c>
      <c r="E15">
        <v>1.3100999600000001</v>
      </c>
      <c r="F15">
        <v>751.98797606999995</v>
      </c>
      <c r="G15">
        <v>1.5245000099999999</v>
      </c>
      <c r="H15">
        <v>9.9000003020963209E+37</v>
      </c>
      <c r="J15" s="2">
        <f>TREND(Calibration!$A$2:$A$4,Calibration!$B$2:$B$4,C15)</f>
        <v>374.66357529652265</v>
      </c>
      <c r="K15" s="2">
        <f>TREND(Calibration!$A$2:$A$4,Calibration!$C$2:$C$4,E15)</f>
        <v>507.89517325058614</v>
      </c>
      <c r="L15" s="2">
        <f>TREND(Calibration!$A$2:$A$4,Calibration!$D$2:$D$4,G15)</f>
        <v>577.19101688417925</v>
      </c>
    </row>
    <row r="16" spans="1:14" x14ac:dyDescent="0.25">
      <c r="A16">
        <v>70085</v>
      </c>
      <c r="B16">
        <v>14.184000019999999</v>
      </c>
      <c r="C16">
        <v>0.57779997999999999</v>
      </c>
      <c r="D16">
        <v>571.65997314000003</v>
      </c>
      <c r="E16">
        <v>1.3187999699999999</v>
      </c>
      <c r="F16">
        <v>988.61999512</v>
      </c>
      <c r="G16">
        <v>1.52890003</v>
      </c>
      <c r="H16">
        <v>9.9000003020963209E+37</v>
      </c>
      <c r="J16" s="2">
        <f>TREND(Calibration!$A$2:$A$4,Calibration!$B$2:$B$4,C16)</f>
        <v>378.30778621520949</v>
      </c>
      <c r="K16" s="2">
        <f>TREND(Calibration!$A$2:$A$4,Calibration!$C$2:$C$4,E16)</f>
        <v>511.40471968393013</v>
      </c>
      <c r="L16" s="2">
        <f>TREND(Calibration!$A$2:$A$4,Calibration!$D$2:$D$4,G16)</f>
        <v>579.01041538183972</v>
      </c>
    </row>
    <row r="17" spans="1:12" x14ac:dyDescent="0.25">
      <c r="A17">
        <v>75085</v>
      </c>
      <c r="B17">
        <v>14.131999970000001</v>
      </c>
      <c r="C17">
        <v>0.58539998999999998</v>
      </c>
      <c r="D17">
        <v>700.72900390999996</v>
      </c>
      <c r="E17">
        <v>1.3181999900000001</v>
      </c>
      <c r="F17">
        <v>779.50799560999997</v>
      </c>
      <c r="G17">
        <v>1.5283000499999999</v>
      </c>
      <c r="H17">
        <v>1100.1870117200001</v>
      </c>
      <c r="J17" s="2">
        <f>TREND(Calibration!$A$2:$A$4,Calibration!$B$2:$B$4,C17)</f>
        <v>383.00205405455932</v>
      </c>
      <c r="K17" s="2">
        <f>TREND(Calibration!$A$2:$A$4,Calibration!$C$2:$C$4,E17)</f>
        <v>511.16269034498941</v>
      </c>
      <c r="L17" s="2">
        <f>TREND(Calibration!$A$2:$A$4,Calibration!$D$2:$D$4,G17)</f>
        <v>578.76232498438094</v>
      </c>
    </row>
    <row r="18" spans="1:12" x14ac:dyDescent="0.25">
      <c r="A18">
        <v>80086</v>
      </c>
      <c r="B18">
        <v>14.041000370000001</v>
      </c>
      <c r="C18">
        <v>0.58490001999999996</v>
      </c>
      <c r="D18">
        <v>1289.86206055</v>
      </c>
      <c r="E18">
        <v>1.3365999500000001</v>
      </c>
      <c r="F18">
        <v>458.01501465000001</v>
      </c>
      <c r="G18">
        <v>1.5262000600000001</v>
      </c>
      <c r="H18">
        <v>9.9000003020963209E+37</v>
      </c>
      <c r="J18" s="2">
        <f>TREND(Calibration!$A$2:$A$4,Calibration!$B$2:$B$4,C18)</f>
        <v>382.69323958041525</v>
      </c>
      <c r="K18" s="2">
        <f>TREND(Calibration!$A$2:$A$4,Calibration!$C$2:$C$4,E18)</f>
        <v>518.58515468602729</v>
      </c>
      <c r="L18" s="2">
        <f>TREND(Calibration!$A$2:$A$4,Calibration!$D$2:$D$4,G18)</f>
        <v>577.89398378340877</v>
      </c>
    </row>
    <row r="19" spans="1:12" x14ac:dyDescent="0.25">
      <c r="A19">
        <v>85095</v>
      </c>
      <c r="B19">
        <v>14.105999949999999</v>
      </c>
      <c r="C19">
        <v>0.58050000999999996</v>
      </c>
      <c r="D19">
        <v>717.96301270000004</v>
      </c>
      <c r="E19">
        <v>1.3377000100000001</v>
      </c>
      <c r="F19">
        <v>671.73498534999999</v>
      </c>
      <c r="G19">
        <v>1.5202000099999999</v>
      </c>
      <c r="H19">
        <v>9.9000003020963209E+37</v>
      </c>
      <c r="J19" s="2">
        <f>TREND(Calibration!$A$2:$A$4,Calibration!$B$2:$B$4,C19)</f>
        <v>379.97550296746107</v>
      </c>
      <c r="K19" s="2">
        <f>TREND(Calibration!$A$2:$A$4,Calibration!$C$2:$C$4,E19)</f>
        <v>519.02891413566749</v>
      </c>
      <c r="L19" s="2">
        <f>TREND(Calibration!$A$2:$A$4,Calibration!$D$2:$D$4,G19)</f>
        <v>575.41297643437679</v>
      </c>
    </row>
    <row r="20" spans="1:12" x14ac:dyDescent="0.25">
      <c r="A20">
        <v>90085</v>
      </c>
      <c r="B20">
        <v>14.277999879999999</v>
      </c>
      <c r="C20">
        <v>0.59350002000000002</v>
      </c>
      <c r="D20">
        <v>263.82199097</v>
      </c>
      <c r="E20">
        <v>1.3220000300000001</v>
      </c>
      <c r="F20">
        <v>9.9000003020963209E+37</v>
      </c>
      <c r="G20">
        <v>1.5175000400000001</v>
      </c>
      <c r="H20">
        <v>1023.21502686</v>
      </c>
      <c r="J20" s="2">
        <f>TREND(Calibration!$A$2:$A$4,Calibration!$B$2:$B$4,C20)</f>
        <v>388.00516725135373</v>
      </c>
      <c r="K20" s="2">
        <f>TREND(Calibration!$A$2:$A$4,Calibration!$C$2:$C$4,E20)</f>
        <v>512.69561005756043</v>
      </c>
      <c r="L20" s="2">
        <f>TREND(Calibration!$A$2:$A$4,Calibration!$D$2:$D$4,G20)</f>
        <v>574.29654483594584</v>
      </c>
    </row>
    <row r="21" spans="1:12" x14ac:dyDescent="0.25">
      <c r="A21">
        <v>95085</v>
      </c>
      <c r="B21">
        <v>14.38799953</v>
      </c>
      <c r="C21">
        <v>0.57679999000000004</v>
      </c>
      <c r="D21">
        <v>1369.7409668</v>
      </c>
      <c r="E21">
        <v>1.31659997</v>
      </c>
      <c r="F21">
        <v>618.03802489999998</v>
      </c>
      <c r="G21">
        <v>1.5245000099999999</v>
      </c>
      <c r="H21">
        <v>9.9000003020963209E+37</v>
      </c>
      <c r="J21" s="2">
        <f>TREND(Calibration!$A$2:$A$4,Calibration!$B$2:$B$4,C21)</f>
        <v>377.69012638362091</v>
      </c>
      <c r="K21" s="2">
        <f>TREND(Calibration!$A$2:$A$4,Calibration!$C$2:$C$4,E21)</f>
        <v>510.51724919213109</v>
      </c>
      <c r="L21" s="2">
        <f>TREND(Calibration!$A$2:$A$4,Calibration!$D$2:$D$4,G21)</f>
        <v>577.19101688417925</v>
      </c>
    </row>
    <row r="22" spans="1:12" x14ac:dyDescent="0.25">
      <c r="A22">
        <v>100086</v>
      </c>
      <c r="B22">
        <v>14.460000040000001</v>
      </c>
      <c r="C22">
        <v>0.58920002000000005</v>
      </c>
      <c r="D22">
        <v>482.84298705999998</v>
      </c>
      <c r="E22">
        <v>1.3311999999999999</v>
      </c>
      <c r="F22">
        <v>1080.66796875</v>
      </c>
      <c r="G22">
        <v>1.52890003</v>
      </c>
      <c r="H22">
        <v>949.08697510000002</v>
      </c>
      <c r="J22" s="2">
        <f>TREND(Calibration!$A$2:$A$4,Calibration!$B$2:$B$4,C22)</f>
        <v>385.34920341588452</v>
      </c>
      <c r="K22" s="2">
        <f>TREND(Calibration!$A$2:$A$4,Calibration!$C$2:$C$4,E22)</f>
        <v>516.40683819412254</v>
      </c>
      <c r="L22" s="2">
        <f>TREND(Calibration!$A$2:$A$4,Calibration!$D$2:$D$4,G22)</f>
        <v>579.01041538183972</v>
      </c>
    </row>
    <row r="23" spans="1:12" x14ac:dyDescent="0.25">
      <c r="A23">
        <v>105086</v>
      </c>
      <c r="B23">
        <v>14.40799999</v>
      </c>
      <c r="C23">
        <v>0.59460002000000001</v>
      </c>
      <c r="D23">
        <v>962.71197510000002</v>
      </c>
      <c r="E23">
        <v>1.3334000100000001</v>
      </c>
      <c r="F23">
        <v>959.27899170000001</v>
      </c>
      <c r="G23">
        <v>1.52890003</v>
      </c>
      <c r="H23">
        <v>1249.6590576200001</v>
      </c>
      <c r="J23" s="2">
        <f>TREND(Calibration!$A$2:$A$4,Calibration!$B$2:$B$4,C23)</f>
        <v>388.68459986042723</v>
      </c>
      <c r="K23" s="2">
        <f>TREND(Calibration!$A$2:$A$4,Calibration!$C$2:$C$4,E23)</f>
        <v>517.29431271987835</v>
      </c>
      <c r="L23" s="2">
        <f>TREND(Calibration!$A$2:$A$4,Calibration!$D$2:$D$4,G23)</f>
        <v>579.01041538183972</v>
      </c>
    </row>
    <row r="24" spans="1:12" x14ac:dyDescent="0.25">
      <c r="A24">
        <v>110086</v>
      </c>
      <c r="B24">
        <v>14.333000180000001</v>
      </c>
      <c r="C24">
        <v>0.59350002000000002</v>
      </c>
      <c r="D24">
        <v>1060.1340332</v>
      </c>
      <c r="E24">
        <v>1.3247</v>
      </c>
      <c r="F24">
        <v>926.5</v>
      </c>
      <c r="G24">
        <v>1.5255999600000001</v>
      </c>
      <c r="H24">
        <v>1188.4460449200001</v>
      </c>
      <c r="J24" s="2">
        <f>TREND(Calibration!$A$2:$A$4,Calibration!$B$2:$B$4,C24)</f>
        <v>388.00516725135373</v>
      </c>
      <c r="K24" s="2">
        <f>TREND(Calibration!$A$2:$A$4,Calibration!$C$2:$C$4,E24)</f>
        <v>513.78476628653436</v>
      </c>
      <c r="L24" s="2">
        <f>TREND(Calibration!$A$2:$A$4,Calibration!$D$2:$D$4,G24)</f>
        <v>577.64584376621656</v>
      </c>
    </row>
    <row r="25" spans="1:12" x14ac:dyDescent="0.25">
      <c r="A25">
        <v>115087</v>
      </c>
      <c r="B25">
        <v>14.26500034</v>
      </c>
      <c r="C25">
        <v>0.58920002000000005</v>
      </c>
      <c r="D25">
        <v>1029.23400879</v>
      </c>
      <c r="E25">
        <v>1.3273999700000001</v>
      </c>
      <c r="F25">
        <v>985.45098876999998</v>
      </c>
      <c r="G25">
        <v>1.5240000499999999</v>
      </c>
      <c r="H25">
        <v>1156.2120361299999</v>
      </c>
      <c r="J25" s="2">
        <f>TREND(Calibration!$A$2:$A$4,Calibration!$B$2:$B$4,C25)</f>
        <v>385.34920341588452</v>
      </c>
      <c r="K25" s="2">
        <f>TREND(Calibration!$A$2:$A$4,Calibration!$C$2:$C$4,E25)</f>
        <v>514.87392251550841</v>
      </c>
      <c r="L25" s="2">
        <f>TREND(Calibration!$A$2:$A$4,Calibration!$D$2:$D$4,G25)</f>
        <v>576.98428453457848</v>
      </c>
    </row>
    <row r="26" spans="1:12" x14ac:dyDescent="0.25">
      <c r="A26">
        <v>120087</v>
      </c>
      <c r="B26">
        <v>14.13899994</v>
      </c>
      <c r="C26">
        <v>0.59240000999999998</v>
      </c>
      <c r="D26">
        <v>867.76800536999997</v>
      </c>
      <c r="E26">
        <v>1.3538999599999999</v>
      </c>
      <c r="F26">
        <v>993.75500488</v>
      </c>
      <c r="G26">
        <v>1.5255999600000001</v>
      </c>
      <c r="H26">
        <v>1097.0760498</v>
      </c>
      <c r="J26" s="2">
        <f>TREND(Calibration!$A$2:$A$4,Calibration!$B$2:$B$4,C26)</f>
        <v>387.3257284656201</v>
      </c>
      <c r="K26" s="2">
        <f>TREND(Calibration!$A$2:$A$4,Calibration!$C$2:$C$4,E26)</f>
        <v>525.56390395094934</v>
      </c>
      <c r="L26" s="2">
        <f>TREND(Calibration!$A$2:$A$4,Calibration!$D$2:$D$4,G26)</f>
        <v>577.64584376621656</v>
      </c>
    </row>
    <row r="27" spans="1:12" x14ac:dyDescent="0.25">
      <c r="A27">
        <v>125087</v>
      </c>
      <c r="B27">
        <v>14.14500046</v>
      </c>
      <c r="C27">
        <v>0.59299999000000003</v>
      </c>
      <c r="D27">
        <v>946.26202393000005</v>
      </c>
      <c r="E27">
        <v>1.32089996</v>
      </c>
      <c r="F27">
        <v>933.29998779000005</v>
      </c>
      <c r="G27">
        <v>1.53100002</v>
      </c>
      <c r="H27">
        <v>1219.6030273399999</v>
      </c>
      <c r="J27" s="2">
        <f>TREND(Calibration!$A$2:$A$4,Calibration!$B$2:$B$4,C27)</f>
        <v>387.69631571724915</v>
      </c>
      <c r="K27" s="2">
        <f>TREND(Calibration!$A$2:$A$4,Calibration!$C$2:$C$4,E27)</f>
        <v>512.25184657396335</v>
      </c>
      <c r="L27" s="2">
        <f>TREND(Calibration!$A$2:$A$4,Calibration!$D$2:$D$4,G27)</f>
        <v>579.87875658281189</v>
      </c>
    </row>
    <row r="28" spans="1:12" x14ac:dyDescent="0.25">
      <c r="A28">
        <v>130087</v>
      </c>
      <c r="B28">
        <v>14.19999981</v>
      </c>
      <c r="C28">
        <v>0.59240000999999998</v>
      </c>
      <c r="D28">
        <v>750.09301758000004</v>
      </c>
      <c r="E28">
        <v>1.32959998</v>
      </c>
      <c r="F28">
        <v>907.50201416000004</v>
      </c>
      <c r="G28">
        <v>1.5359</v>
      </c>
      <c r="H28">
        <v>1351.8859863299999</v>
      </c>
      <c r="J28" s="2">
        <f>TREND(Calibration!$A$2:$A$4,Calibration!$B$2:$B$4,C28)</f>
        <v>387.3257284656201</v>
      </c>
      <c r="K28" s="2">
        <f>TREND(Calibration!$A$2:$A$4,Calibration!$C$2:$C$4,E28)</f>
        <v>515.76139704126422</v>
      </c>
      <c r="L28" s="2">
        <f>TREND(Calibration!$A$2:$A$4,Calibration!$D$2:$D$4,G28)</f>
        <v>581.90488743007313</v>
      </c>
    </row>
    <row r="29" spans="1:12" x14ac:dyDescent="0.25">
      <c r="A29">
        <v>135087</v>
      </c>
      <c r="B29">
        <v>14.31099987</v>
      </c>
      <c r="C29">
        <v>0.58759998999999996</v>
      </c>
      <c r="D29">
        <v>923.10302734000004</v>
      </c>
      <c r="E29">
        <v>1.3269000099999999</v>
      </c>
      <c r="F29">
        <v>1136.55505371</v>
      </c>
      <c r="G29">
        <v>1.5332000299999999</v>
      </c>
      <c r="H29">
        <v>1051.65197754</v>
      </c>
      <c r="J29" s="2">
        <f>TREND(Calibration!$A$2:$A$4,Calibration!$B$2:$B$4,C29)</f>
        <v>384.36091927270638</v>
      </c>
      <c r="K29" s="2">
        <f>TREND(Calibration!$A$2:$A$4,Calibration!$C$2:$C$4,E29)</f>
        <v>514.67224081229017</v>
      </c>
      <c r="L29" s="2">
        <f>TREND(Calibration!$A$2:$A$4,Calibration!$D$2:$D$4,G29)</f>
        <v>580.78845583164207</v>
      </c>
    </row>
    <row r="30" spans="1:12" x14ac:dyDescent="0.25">
      <c r="A30">
        <v>140087</v>
      </c>
      <c r="B30">
        <v>14.42399979</v>
      </c>
      <c r="C30">
        <v>0.59460002000000001</v>
      </c>
      <c r="D30">
        <v>858.36199951000003</v>
      </c>
      <c r="E30">
        <v>1.33609998</v>
      </c>
      <c r="F30">
        <v>1215.84997559</v>
      </c>
      <c r="G30">
        <v>1.5332000299999999</v>
      </c>
      <c r="H30">
        <v>1106.05895996</v>
      </c>
      <c r="J30" s="2">
        <f>TREND(Calibration!$A$2:$A$4,Calibration!$B$2:$B$4,C30)</f>
        <v>388.68459986042723</v>
      </c>
      <c r="K30" s="2">
        <f>TREND(Calibration!$A$2:$A$4,Calibration!$C$2:$C$4,E30)</f>
        <v>518.38346894885228</v>
      </c>
      <c r="L30" s="2">
        <f>TREND(Calibration!$A$2:$A$4,Calibration!$D$2:$D$4,G30)</f>
        <v>580.78845583164207</v>
      </c>
    </row>
    <row r="31" spans="1:12" x14ac:dyDescent="0.25">
      <c r="A31">
        <v>145087</v>
      </c>
      <c r="B31">
        <v>14.39500046</v>
      </c>
      <c r="C31">
        <v>0.58050000999999996</v>
      </c>
      <c r="D31">
        <v>9.9000003020963209E+37</v>
      </c>
      <c r="E31">
        <v>1.3408999399999999</v>
      </c>
      <c r="F31">
        <v>567.19897461000005</v>
      </c>
      <c r="G31">
        <v>1.53209996</v>
      </c>
      <c r="H31">
        <v>9.9000003020963209E+37</v>
      </c>
      <c r="J31" s="2">
        <f>TREND(Calibration!$A$2:$A$4,Calibration!$B$2:$B$4,C31)</f>
        <v>379.97550296746107</v>
      </c>
      <c r="K31" s="2">
        <f>TREND(Calibration!$A$2:$A$4,Calibration!$C$2:$C$4,E31)</f>
        <v>520.31975206785955</v>
      </c>
      <c r="L31" s="2">
        <f>TREND(Calibration!$A$2:$A$4,Calibration!$D$2:$D$4,G31)</f>
        <v>580.33357932987144</v>
      </c>
    </row>
    <row r="32" spans="1:12" x14ac:dyDescent="0.25">
      <c r="A32">
        <v>150087</v>
      </c>
      <c r="B32">
        <v>14.40499973</v>
      </c>
      <c r="C32">
        <v>0.58859998000000002</v>
      </c>
      <c r="D32">
        <v>467.59399414000001</v>
      </c>
      <c r="E32">
        <v>1.3393000399999999</v>
      </c>
      <c r="F32">
        <v>1045.26599121</v>
      </c>
      <c r="G32">
        <v>1.51859999</v>
      </c>
      <c r="H32">
        <v>966.84497069999998</v>
      </c>
      <c r="J32" s="2">
        <f>TREND(Calibration!$A$2:$A$4,Calibration!$B$2:$B$4,C32)</f>
        <v>384.97857910429497</v>
      </c>
      <c r="K32" s="2">
        <f>TREND(Calibration!$A$2:$A$4,Calibration!$C$2:$C$4,E32)</f>
        <v>519.67435932248259</v>
      </c>
      <c r="L32" s="2">
        <f>TREND(Calibration!$A$2:$A$4,Calibration!$D$2:$D$4,G32)</f>
        <v>574.75137171798315</v>
      </c>
    </row>
    <row r="33" spans="1:12" x14ac:dyDescent="0.25">
      <c r="A33">
        <v>155087</v>
      </c>
      <c r="B33">
        <v>14.291000370000001</v>
      </c>
      <c r="C33">
        <v>0.58969998000000001</v>
      </c>
      <c r="D33">
        <v>821.11297606999995</v>
      </c>
      <c r="E33">
        <v>1.3398000000000001</v>
      </c>
      <c r="F33">
        <v>823.09497069999998</v>
      </c>
      <c r="G33">
        <v>1.52289999</v>
      </c>
      <c r="H33">
        <v>1198.80700684</v>
      </c>
      <c r="J33" s="2">
        <f>TREND(Calibration!$A$2:$A$4,Calibration!$B$2:$B$4,C33)</f>
        <v>385.65801171336847</v>
      </c>
      <c r="K33" s="2">
        <f>TREND(Calibration!$A$2:$A$4,Calibration!$C$2:$C$4,E33)</f>
        <v>519.87604102570072</v>
      </c>
      <c r="L33" s="2">
        <f>TREND(Calibration!$A$2:$A$4,Calibration!$D$2:$D$4,G33)</f>
        <v>576.52941216778549</v>
      </c>
    </row>
    <row r="34" spans="1:12" x14ac:dyDescent="0.25">
      <c r="A34">
        <v>160097</v>
      </c>
      <c r="B34">
        <v>14.196999549999999</v>
      </c>
      <c r="C34">
        <v>0.59570003000000005</v>
      </c>
      <c r="D34">
        <v>876.30902100000003</v>
      </c>
      <c r="E34">
        <v>1.3398000000000001</v>
      </c>
      <c r="F34">
        <v>669.22900390999996</v>
      </c>
      <c r="G34">
        <v>1.52180004</v>
      </c>
      <c r="H34">
        <v>1249.68395996</v>
      </c>
      <c r="J34" s="2">
        <f>TREND(Calibration!$A$2:$A$4,Calibration!$B$2:$B$4,C34)</f>
        <v>389.36403864616085</v>
      </c>
      <c r="K34" s="2">
        <f>TREND(Calibration!$A$2:$A$4,Calibration!$C$2:$C$4,E34)</f>
        <v>519.87604102570072</v>
      </c>
      <c r="L34" s="2">
        <f>TREND(Calibration!$A$2:$A$4,Calibration!$D$2:$D$4,G34)</f>
        <v>576.0745852857483</v>
      </c>
    </row>
    <row r="35" spans="1:12" x14ac:dyDescent="0.25">
      <c r="A35">
        <v>165088</v>
      </c>
      <c r="B35">
        <v>14.16800022</v>
      </c>
      <c r="C35">
        <v>0.58859998000000002</v>
      </c>
      <c r="D35">
        <v>1191.3969726600001</v>
      </c>
      <c r="E35">
        <v>1.3408999399999999</v>
      </c>
      <c r="F35">
        <v>1123.05895996</v>
      </c>
      <c r="G35">
        <v>1.5224000200000001</v>
      </c>
      <c r="H35">
        <v>1290.90197754</v>
      </c>
      <c r="J35" s="2">
        <f>TREND(Calibration!$A$2:$A$4,Calibration!$B$2:$B$4,C35)</f>
        <v>384.97857910429497</v>
      </c>
      <c r="K35" s="2">
        <f>TREND(Calibration!$A$2:$A$4,Calibration!$C$2:$C$4,E35)</f>
        <v>520.31975206785955</v>
      </c>
      <c r="L35" s="2">
        <f>TREND(Calibration!$A$2:$A$4,Calibration!$D$2:$D$4,G35)</f>
        <v>576.32267568320708</v>
      </c>
    </row>
    <row r="36" spans="1:12" x14ac:dyDescent="0.25">
      <c r="A36">
        <v>170089</v>
      </c>
      <c r="B36">
        <v>14.184000019999999</v>
      </c>
      <c r="C36">
        <v>0.59130000999999999</v>
      </c>
      <c r="D36">
        <v>861.04901123000002</v>
      </c>
      <c r="E36">
        <v>1.28530002</v>
      </c>
      <c r="F36">
        <v>999.26599121000004</v>
      </c>
      <c r="G36">
        <v>1.5262000600000001</v>
      </c>
      <c r="H36">
        <v>1320.3830566399999</v>
      </c>
      <c r="J36" s="2">
        <f>TREND(Calibration!$A$2:$A$4,Calibration!$B$2:$B$4,C36)</f>
        <v>386.64629585654654</v>
      </c>
      <c r="K36" s="2">
        <f>TREND(Calibration!$A$2:$A$4,Calibration!$C$2:$C$4,E36)</f>
        <v>497.89098463768278</v>
      </c>
      <c r="L36" s="2">
        <f>TREND(Calibration!$A$2:$A$4,Calibration!$D$2:$D$4,G36)</f>
        <v>577.89398378340877</v>
      </c>
    </row>
    <row r="37" spans="1:12" x14ac:dyDescent="0.25">
      <c r="A37">
        <v>175097</v>
      </c>
      <c r="B37">
        <v>14.23600006</v>
      </c>
      <c r="C37">
        <v>0.59619999000000001</v>
      </c>
      <c r="D37">
        <v>841.77001953000001</v>
      </c>
      <c r="E37">
        <v>1.2831000100000001</v>
      </c>
      <c r="F37">
        <v>660.26202393000005</v>
      </c>
      <c r="G37">
        <v>1.52719998</v>
      </c>
      <c r="H37">
        <v>1179.63098145</v>
      </c>
      <c r="J37" s="2">
        <f>TREND(Calibration!$A$2:$A$4,Calibration!$B$2:$B$4,C37)</f>
        <v>389.67284694364486</v>
      </c>
      <c r="K37" s="2">
        <f>TREND(Calibration!$A$2:$A$4,Calibration!$C$2:$C$4,E37)</f>
        <v>497.00351011192697</v>
      </c>
      <c r="L37" s="2">
        <f>TREND(Calibration!$A$2:$A$4,Calibration!$D$2:$D$4,G37)</f>
        <v>578.3074484826102</v>
      </c>
    </row>
    <row r="38" spans="1:12" x14ac:dyDescent="0.25">
      <c r="A38">
        <v>180090</v>
      </c>
      <c r="B38">
        <v>14.352999690000001</v>
      </c>
      <c r="C38">
        <v>0.60159998999999997</v>
      </c>
      <c r="D38">
        <v>900.07098388999998</v>
      </c>
      <c r="E38">
        <v>1.2884999500000001</v>
      </c>
      <c r="F38">
        <v>1146.7459716799999</v>
      </c>
      <c r="G38">
        <v>1.5332000299999999</v>
      </c>
      <c r="H38">
        <v>1107.0939941399999</v>
      </c>
      <c r="J38" s="2">
        <f>TREND(Calibration!$A$2:$A$4,Calibration!$B$2:$B$4,C38)</f>
        <v>393.00824338818757</v>
      </c>
      <c r="K38" s="2">
        <f>TREND(Calibration!$A$2:$A$4,Calibration!$C$2:$C$4,E38)</f>
        <v>499.18182256987495</v>
      </c>
      <c r="L38" s="2">
        <f>TREND(Calibration!$A$2:$A$4,Calibration!$D$2:$D$4,G38)</f>
        <v>580.78845583164207</v>
      </c>
    </row>
    <row r="39" spans="1:12" x14ac:dyDescent="0.25">
      <c r="A39">
        <v>185089</v>
      </c>
      <c r="B39">
        <v>14.397999759999999</v>
      </c>
      <c r="C39">
        <v>0.60159998999999997</v>
      </c>
      <c r="D39">
        <v>929.68902588000003</v>
      </c>
      <c r="E39">
        <v>1.26259995</v>
      </c>
      <c r="F39">
        <v>869.40698241999996</v>
      </c>
      <c r="G39">
        <v>1.5348000500000001</v>
      </c>
      <c r="H39">
        <v>9.9000003020963209E+37</v>
      </c>
      <c r="J39" s="2">
        <f>TREND(Calibration!$A$2:$A$4,Calibration!$B$2:$B$4,C39)</f>
        <v>393.00824338818757</v>
      </c>
      <c r="K39" s="2">
        <f>TREND(Calibration!$A$2:$A$4,Calibration!$C$2:$C$4,E39)</f>
        <v>488.73387450733134</v>
      </c>
      <c r="L39" s="2">
        <f>TREND(Calibration!$A$2:$A$4,Calibration!$D$2:$D$4,G39)</f>
        <v>581.45006054803594</v>
      </c>
    </row>
    <row r="40" spans="1:12" x14ac:dyDescent="0.25">
      <c r="A40">
        <v>190089</v>
      </c>
      <c r="B40">
        <v>14.36900043</v>
      </c>
      <c r="C40">
        <v>0.60110003000000001</v>
      </c>
      <c r="D40">
        <v>886.04498291000004</v>
      </c>
      <c r="E40">
        <v>1.2567000399999999</v>
      </c>
      <c r="F40">
        <v>1094.8680419899999</v>
      </c>
      <c r="G40">
        <v>1.52719998</v>
      </c>
      <c r="H40">
        <v>9.9000003020963209E+37</v>
      </c>
      <c r="J40" s="2">
        <f>TREND(Calibration!$A$2:$A$4,Calibration!$B$2:$B$4,C40)</f>
        <v>392.69943509070356</v>
      </c>
      <c r="K40" s="2">
        <f>TREND(Calibration!$A$2:$A$4,Calibration!$C$2:$C$4,E40)</f>
        <v>486.35387631220846</v>
      </c>
      <c r="L40" s="2">
        <f>TREND(Calibration!$A$2:$A$4,Calibration!$D$2:$D$4,G40)</f>
        <v>578.3074484826102</v>
      </c>
    </row>
    <row r="41" spans="1:12" x14ac:dyDescent="0.25">
      <c r="A41">
        <v>195089</v>
      </c>
      <c r="B41">
        <v>14.36900043</v>
      </c>
      <c r="C41">
        <v>0.60000001999999997</v>
      </c>
      <c r="D41">
        <v>508.97799683</v>
      </c>
      <c r="E41">
        <v>1.2572000000000001</v>
      </c>
      <c r="F41">
        <v>9.9000003020963209E+37</v>
      </c>
      <c r="G41">
        <v>1.52719998</v>
      </c>
      <c r="H41">
        <v>1109.1450195299999</v>
      </c>
      <c r="J41" s="2">
        <f>TREND(Calibration!$A$2:$A$4,Calibration!$B$2:$B$4,C41)</f>
        <v>392.01999630496994</v>
      </c>
      <c r="K41" s="2">
        <f>TREND(Calibration!$A$2:$A$4,Calibration!$C$2:$C$4,E41)</f>
        <v>486.55555801542664</v>
      </c>
      <c r="L41" s="2">
        <f>TREND(Calibration!$A$2:$A$4,Calibration!$D$2:$D$4,G41)</f>
        <v>578.3074484826102</v>
      </c>
    </row>
    <row r="42" spans="1:12" x14ac:dyDescent="0.25">
      <c r="A42">
        <v>200089</v>
      </c>
      <c r="B42">
        <v>14.26799965</v>
      </c>
      <c r="C42">
        <v>0.59030002000000004</v>
      </c>
      <c r="D42">
        <v>1277.8940429700001</v>
      </c>
      <c r="E42">
        <v>1.2675000400000001</v>
      </c>
      <c r="F42">
        <v>899.32897949000005</v>
      </c>
      <c r="G42">
        <v>1.5293999899999999</v>
      </c>
      <c r="H42">
        <v>9.9000003020963209E+37</v>
      </c>
      <c r="J42" s="2">
        <f>TREND(Calibration!$A$2:$A$4,Calibration!$B$2:$B$4,C42)</f>
        <v>386.02863602495802</v>
      </c>
      <c r="K42" s="2">
        <f>TREND(Calibration!$A$2:$A$4,Calibration!$C$2:$C$4,E42)</f>
        <v>490.71054963558572</v>
      </c>
      <c r="L42" s="2">
        <f>TREND(Calibration!$A$2:$A$4,Calibration!$D$2:$D$4,G42)</f>
        <v>579.21714773144038</v>
      </c>
    </row>
    <row r="43" spans="1:12" x14ac:dyDescent="0.25">
      <c r="A43">
        <v>205089</v>
      </c>
      <c r="B43">
        <v>14.239000320000001</v>
      </c>
      <c r="C43">
        <v>0.58380001999999998</v>
      </c>
      <c r="D43">
        <v>594.21600341999999</v>
      </c>
      <c r="E43">
        <v>1.2745000099999999</v>
      </c>
      <c r="F43">
        <v>779.47998046999999</v>
      </c>
      <c r="G43">
        <v>1.5293999899999999</v>
      </c>
      <c r="H43">
        <v>9.9000003020963209E+37</v>
      </c>
      <c r="J43" s="2">
        <f>TREND(Calibration!$A$2:$A$4,Calibration!$B$2:$B$4,C43)</f>
        <v>382.01380697134175</v>
      </c>
      <c r="K43" s="2">
        <f>TREND(Calibration!$A$2:$A$4,Calibration!$C$2:$C$4,E43)</f>
        <v>493.53430728034868</v>
      </c>
      <c r="L43" s="2">
        <f>TREND(Calibration!$A$2:$A$4,Calibration!$D$2:$D$4,G43)</f>
        <v>579.21714773144038</v>
      </c>
    </row>
    <row r="44" spans="1:12" x14ac:dyDescent="0.25">
      <c r="A44">
        <v>210090</v>
      </c>
      <c r="B44">
        <v>14.210000040000001</v>
      </c>
      <c r="C44">
        <v>0.58219999</v>
      </c>
      <c r="D44">
        <v>626.14202881000006</v>
      </c>
      <c r="E44">
        <v>1.26909995</v>
      </c>
      <c r="F44">
        <v>473.31399535999998</v>
      </c>
      <c r="G44">
        <v>1.5245000099999999</v>
      </c>
      <c r="H44">
        <v>9.9000003020963209E+37</v>
      </c>
      <c r="J44" s="2">
        <f>TREND(Calibration!$A$2:$A$4,Calibration!$B$2:$B$4,C44)</f>
        <v>381.02552282816362</v>
      </c>
      <c r="K44" s="2">
        <f>TREND(Calibration!$A$2:$A$4,Calibration!$C$2:$C$4,E44)</f>
        <v>491.35594641491946</v>
      </c>
      <c r="L44" s="2">
        <f>TREND(Calibration!$A$2:$A$4,Calibration!$D$2:$D$4,G44)</f>
        <v>577.19101688417925</v>
      </c>
    </row>
    <row r="45" spans="1:12" x14ac:dyDescent="0.25">
      <c r="A45">
        <v>215089</v>
      </c>
      <c r="B45">
        <v>14.239000320000001</v>
      </c>
      <c r="C45">
        <v>0.58759998999999996</v>
      </c>
      <c r="D45">
        <v>621.26202393000005</v>
      </c>
      <c r="E45">
        <v>1.2702000099999999</v>
      </c>
      <c r="F45">
        <v>778.32598876999998</v>
      </c>
      <c r="G45">
        <v>1.5298999499999999</v>
      </c>
      <c r="H45">
        <v>9.9000003020963209E+37</v>
      </c>
      <c r="J45" s="2">
        <f>TREND(Calibration!$A$2:$A$4,Calibration!$B$2:$B$4,C45)</f>
        <v>384.36091927270638</v>
      </c>
      <c r="K45" s="2">
        <f>TREND(Calibration!$A$2:$A$4,Calibration!$C$2:$C$4,E45)</f>
        <v>491.79970586455966</v>
      </c>
      <c r="L45" s="2">
        <f>TREND(Calibration!$A$2:$A$4,Calibration!$D$2:$D$4,G45)</f>
        <v>579.42388008104115</v>
      </c>
    </row>
    <row r="46" spans="1:12" x14ac:dyDescent="0.25">
      <c r="A46">
        <v>220089</v>
      </c>
      <c r="B46">
        <v>14.277999879999999</v>
      </c>
      <c r="C46">
        <v>0.58969998000000001</v>
      </c>
      <c r="D46">
        <v>793.31097411999997</v>
      </c>
      <c r="E46">
        <v>1.2663999800000001</v>
      </c>
      <c r="F46">
        <v>685.92901611000002</v>
      </c>
      <c r="G46">
        <v>1.53429997</v>
      </c>
      <c r="H46">
        <v>9.9000003020963209E+37</v>
      </c>
      <c r="J46" s="2">
        <f>TREND(Calibration!$A$2:$A$4,Calibration!$B$2:$B$4,C46)</f>
        <v>385.65801171336847</v>
      </c>
      <c r="K46" s="2">
        <f>TREND(Calibration!$A$2:$A$4,Calibration!$C$2:$C$4,E46)</f>
        <v>490.26679018594552</v>
      </c>
      <c r="L46" s="2">
        <f>TREND(Calibration!$A$2:$A$4,Calibration!$D$2:$D$4,G46)</f>
        <v>581.24327857870162</v>
      </c>
    </row>
    <row r="47" spans="1:12" x14ac:dyDescent="0.25">
      <c r="A47">
        <v>225089</v>
      </c>
      <c r="B47">
        <v>14.31700039</v>
      </c>
      <c r="C47">
        <v>0.59780001999999999</v>
      </c>
      <c r="D47">
        <v>987.51000977000001</v>
      </c>
      <c r="E47">
        <v>1.2663999800000001</v>
      </c>
      <c r="F47">
        <v>731.19396973000005</v>
      </c>
      <c r="G47">
        <v>1.5332000299999999</v>
      </c>
      <c r="H47">
        <v>1212.94494629</v>
      </c>
      <c r="J47" s="2">
        <f>TREND(Calibration!$A$2:$A$4,Calibration!$B$2:$B$4,C47)</f>
        <v>390.66113108682293</v>
      </c>
      <c r="K47" s="2">
        <f>TREND(Calibration!$A$2:$A$4,Calibration!$C$2:$C$4,E47)</f>
        <v>490.26679018594552</v>
      </c>
      <c r="L47" s="2">
        <f>TREND(Calibration!$A$2:$A$4,Calibration!$D$2:$D$4,G47)</f>
        <v>580.78845583164207</v>
      </c>
    </row>
    <row r="48" spans="1:12" x14ac:dyDescent="0.25">
      <c r="A48">
        <v>230089</v>
      </c>
      <c r="B48">
        <v>14.34599972</v>
      </c>
      <c r="C48">
        <v>0.59299999000000003</v>
      </c>
      <c r="D48">
        <v>909.55297852000001</v>
      </c>
      <c r="E48">
        <v>1.2733999499999999</v>
      </c>
      <c r="F48">
        <v>816.46398925999995</v>
      </c>
      <c r="G48">
        <v>1.5332000299999999</v>
      </c>
      <c r="H48">
        <v>1295.45495605</v>
      </c>
      <c r="J48" s="2">
        <f>TREND(Calibration!$A$2:$A$4,Calibration!$B$2:$B$4,C48)</f>
        <v>387.69631571724915</v>
      </c>
      <c r="K48" s="2">
        <f>TREND(Calibration!$A$2:$A$4,Calibration!$C$2:$C$4,E48)</f>
        <v>493.09054783070849</v>
      </c>
      <c r="L48" s="2">
        <f>TREND(Calibration!$A$2:$A$4,Calibration!$D$2:$D$4,G48)</f>
        <v>580.78845583164207</v>
      </c>
    </row>
    <row r="49" spans="1:12" x14ac:dyDescent="0.25">
      <c r="A49">
        <v>235089</v>
      </c>
      <c r="B49">
        <v>14.28100014</v>
      </c>
      <c r="C49">
        <v>0.58270001000000005</v>
      </c>
      <c r="D49">
        <v>9.9000003020963209E+37</v>
      </c>
      <c r="E49">
        <v>1.2776999499999999</v>
      </c>
      <c r="F49">
        <v>518.91900635000002</v>
      </c>
      <c r="G49">
        <v>1.5332000299999999</v>
      </c>
      <c r="H49">
        <v>9.9000003020963209E+37</v>
      </c>
      <c r="J49" s="2">
        <f>TREND(Calibration!$A$2:$A$4,Calibration!$B$2:$B$4,C49)</f>
        <v>381.33436818560818</v>
      </c>
      <c r="K49" s="2">
        <f>TREND(Calibration!$A$2:$A$4,Calibration!$C$2:$C$4,E49)</f>
        <v>494.82514924649763</v>
      </c>
      <c r="L49" s="2">
        <f>TREND(Calibration!$A$2:$A$4,Calibration!$D$2:$D$4,G49)</f>
        <v>580.78845583164207</v>
      </c>
    </row>
    <row r="50" spans="1:12" x14ac:dyDescent="0.25">
      <c r="A50">
        <v>240090</v>
      </c>
      <c r="B50">
        <v>14.277999879999999</v>
      </c>
      <c r="C50">
        <v>0.59729999</v>
      </c>
      <c r="D50">
        <v>561.49401854999996</v>
      </c>
      <c r="E50">
        <v>1.2788000100000001</v>
      </c>
      <c r="F50">
        <v>865.71301270000004</v>
      </c>
      <c r="G50">
        <v>1.53100002</v>
      </c>
      <c r="H50">
        <v>932.12902831999997</v>
      </c>
      <c r="J50" s="2">
        <f>TREND(Calibration!$A$2:$A$4,Calibration!$B$2:$B$4,C50)</f>
        <v>390.35227955271836</v>
      </c>
      <c r="K50" s="2">
        <f>TREND(Calibration!$A$2:$A$4,Calibration!$C$2:$C$4,E50)</f>
        <v>495.26890869613794</v>
      </c>
      <c r="L50" s="2">
        <f>TREND(Calibration!$A$2:$A$4,Calibration!$D$2:$D$4,G50)</f>
        <v>579.87875658281189</v>
      </c>
    </row>
    <row r="51" spans="1:12" x14ac:dyDescent="0.25">
      <c r="A51">
        <v>245089</v>
      </c>
      <c r="B51">
        <v>14.21700001</v>
      </c>
      <c r="C51">
        <v>0.60159998999999997</v>
      </c>
      <c r="D51">
        <v>1022.03399658</v>
      </c>
      <c r="E51">
        <v>1.2723</v>
      </c>
      <c r="F51">
        <v>614.48999022999999</v>
      </c>
      <c r="G51">
        <v>1.53639996</v>
      </c>
      <c r="H51">
        <v>9.9000003020963209E+37</v>
      </c>
      <c r="J51" s="2">
        <f>TREND(Calibration!$A$2:$A$4,Calibration!$B$2:$B$4,C51)</f>
        <v>393.00824338818757</v>
      </c>
      <c r="K51" s="2">
        <f>TREND(Calibration!$A$2:$A$4,Calibration!$C$2:$C$4,E51)</f>
        <v>492.64683275459288</v>
      </c>
      <c r="L51" s="2">
        <f>TREND(Calibration!$A$2:$A$4,Calibration!$D$2:$D$4,G51)</f>
        <v>582.1116197796739</v>
      </c>
    </row>
    <row r="52" spans="1:12" x14ac:dyDescent="0.25">
      <c r="A52">
        <v>250089</v>
      </c>
      <c r="B52">
        <v>14.239000320000001</v>
      </c>
      <c r="C52">
        <v>0.60000001999999997</v>
      </c>
      <c r="D52">
        <v>745.55297852000001</v>
      </c>
      <c r="E52">
        <v>1.26909995</v>
      </c>
      <c r="F52">
        <v>1090.55200195</v>
      </c>
      <c r="G52">
        <v>1.54069996</v>
      </c>
      <c r="H52">
        <v>9.9000003020963209E+37</v>
      </c>
      <c r="J52" s="2">
        <f>TREND(Calibration!$A$2:$A$4,Calibration!$B$2:$B$4,C52)</f>
        <v>392.01999630496994</v>
      </c>
      <c r="K52" s="2">
        <f>TREND(Calibration!$A$2:$A$4,Calibration!$C$2:$C$4,E52)</f>
        <v>491.35594641491946</v>
      </c>
      <c r="L52" s="2">
        <f>TREND(Calibration!$A$2:$A$4,Calibration!$D$2:$D$4,G52)</f>
        <v>583.88966022947636</v>
      </c>
    </row>
    <row r="53" spans="1:12" x14ac:dyDescent="0.25">
      <c r="A53">
        <v>255089</v>
      </c>
      <c r="B53">
        <v>14.26799965</v>
      </c>
      <c r="C53">
        <v>0.59670000999999995</v>
      </c>
      <c r="D53">
        <v>840.88000488</v>
      </c>
      <c r="E53">
        <v>1.2659000199999999</v>
      </c>
      <c r="F53">
        <v>1104.83105469</v>
      </c>
      <c r="G53">
        <v>1.5369999400000001</v>
      </c>
      <c r="H53">
        <v>9.9000003020963209E+37</v>
      </c>
      <c r="J53" s="2">
        <f>TREND(Calibration!$A$2:$A$4,Calibration!$B$2:$B$4,C53)</f>
        <v>389.98169230108931</v>
      </c>
      <c r="K53" s="2">
        <f>TREND(Calibration!$A$2:$A$4,Calibration!$C$2:$C$4,E53)</f>
        <v>490.06510848272734</v>
      </c>
      <c r="L53" s="2">
        <f>TREND(Calibration!$A$2:$A$4,Calibration!$D$2:$D$4,G53)</f>
        <v>582.35971017713257</v>
      </c>
    </row>
    <row r="54" spans="1:12" x14ac:dyDescent="0.25">
      <c r="A54">
        <v>260089</v>
      </c>
      <c r="B54">
        <v>14.36299992</v>
      </c>
      <c r="C54">
        <v>0.59399997999999998</v>
      </c>
      <c r="D54">
        <v>558.73699951000003</v>
      </c>
      <c r="E54">
        <v>1.2745000099999999</v>
      </c>
      <c r="F54">
        <v>935.95397949000005</v>
      </c>
      <c r="G54">
        <v>1.53750002</v>
      </c>
      <c r="H54">
        <v>9.9000003020963209E+37</v>
      </c>
      <c r="J54" s="2">
        <f>TREND(Calibration!$A$2:$A$4,Calibration!$B$2:$B$4,C54)</f>
        <v>388.31397554883767</v>
      </c>
      <c r="K54" s="2">
        <f>TREND(Calibration!$A$2:$A$4,Calibration!$C$2:$C$4,E54)</f>
        <v>493.53430728034868</v>
      </c>
      <c r="L54" s="2">
        <f>TREND(Calibration!$A$2:$A$4,Calibration!$D$2:$D$4,G54)</f>
        <v>582.56649214646677</v>
      </c>
    </row>
    <row r="55" spans="1:12" x14ac:dyDescent="0.25">
      <c r="A55">
        <v>265089</v>
      </c>
      <c r="B55">
        <v>14.36600018</v>
      </c>
      <c r="C55">
        <v>0.59030002000000004</v>
      </c>
      <c r="D55">
        <v>500.32998657000002</v>
      </c>
      <c r="E55">
        <v>1.28040004</v>
      </c>
      <c r="F55">
        <v>793.94000243999994</v>
      </c>
      <c r="G55">
        <v>1.5326000500000001</v>
      </c>
      <c r="H55">
        <v>9.9000003020963209E+37</v>
      </c>
      <c r="J55" s="2">
        <f>TREND(Calibration!$A$2:$A$4,Calibration!$B$2:$B$4,C55)</f>
        <v>386.02863602495802</v>
      </c>
      <c r="K55" s="2">
        <f>TREND(Calibration!$A$2:$A$4,Calibration!$C$2:$C$4,E55)</f>
        <v>495.91435388295292</v>
      </c>
      <c r="L55" s="2">
        <f>TREND(Calibration!$A$2:$A$4,Calibration!$D$2:$D$4,G55)</f>
        <v>580.54036543418351</v>
      </c>
    </row>
    <row r="56" spans="1:12" x14ac:dyDescent="0.25">
      <c r="A56">
        <v>270089</v>
      </c>
      <c r="B56">
        <v>14.350000380000001</v>
      </c>
      <c r="C56">
        <v>0.58160000999999995</v>
      </c>
      <c r="D56">
        <v>583.87298583999996</v>
      </c>
      <c r="E56">
        <v>1.27610004</v>
      </c>
      <c r="F56">
        <v>666.55902100000003</v>
      </c>
      <c r="G56">
        <v>1.5316000000000001</v>
      </c>
      <c r="H56">
        <v>9.9000003020963209E+37</v>
      </c>
      <c r="J56" s="2">
        <f>TREND(Calibration!$A$2:$A$4,Calibration!$B$2:$B$4,C56)</f>
        <v>380.65493557653457</v>
      </c>
      <c r="K56" s="2">
        <f>TREND(Calibration!$A$2:$A$4,Calibration!$C$2:$C$4,E56)</f>
        <v>494.17975246716389</v>
      </c>
      <c r="L56" s="2">
        <f>TREND(Calibration!$A$2:$A$4,Calibration!$D$2:$D$4,G56)</f>
        <v>580.12684698027067</v>
      </c>
    </row>
    <row r="57" spans="1:12" x14ac:dyDescent="0.25">
      <c r="A57">
        <v>275089</v>
      </c>
      <c r="B57">
        <v>14.239000320000001</v>
      </c>
      <c r="C57">
        <v>0.57999997999999997</v>
      </c>
      <c r="D57">
        <v>628.71502685999997</v>
      </c>
      <c r="E57">
        <v>1.27610004</v>
      </c>
      <c r="F57">
        <v>592.55902100000003</v>
      </c>
      <c r="G57">
        <v>1.53429997</v>
      </c>
      <c r="H57">
        <v>9.9000003020963209E+37</v>
      </c>
      <c r="J57" s="2">
        <f>TREND(Calibration!$A$2:$A$4,Calibration!$B$2:$B$4,C57)</f>
        <v>379.66665143335649</v>
      </c>
      <c r="K57" s="2">
        <f>TREND(Calibration!$A$2:$A$4,Calibration!$C$2:$C$4,E57)</f>
        <v>494.17975246716389</v>
      </c>
      <c r="L57" s="2">
        <f>TREND(Calibration!$A$2:$A$4,Calibration!$D$2:$D$4,G57)</f>
        <v>581.24327857870162</v>
      </c>
    </row>
    <row r="58" spans="1:12" x14ac:dyDescent="0.25">
      <c r="A58">
        <v>280089</v>
      </c>
      <c r="B58">
        <v>14.147999759999999</v>
      </c>
      <c r="C58">
        <v>0.58539998999999998</v>
      </c>
      <c r="D58">
        <v>777.47399901999995</v>
      </c>
      <c r="E58">
        <v>1.27289999</v>
      </c>
      <c r="F58">
        <v>273.69100952000002</v>
      </c>
      <c r="G58">
        <v>1.5336999899999999</v>
      </c>
      <c r="H58">
        <v>9.9000003020963209E+37</v>
      </c>
      <c r="J58" s="2">
        <f>TREND(Calibration!$A$2:$A$4,Calibration!$B$2:$B$4,C58)</f>
        <v>383.00205405455932</v>
      </c>
      <c r="K58" s="2">
        <f>TREND(Calibration!$A$2:$A$4,Calibration!$C$2:$C$4,E58)</f>
        <v>492.88886612749047</v>
      </c>
      <c r="L58" s="2">
        <f>TREND(Calibration!$A$2:$A$4,Calibration!$D$2:$D$4,G58)</f>
        <v>580.99518818124284</v>
      </c>
    </row>
    <row r="59" spans="1:12" x14ac:dyDescent="0.25">
      <c r="A59">
        <v>285089</v>
      </c>
      <c r="B59">
        <v>14.194000239999999</v>
      </c>
      <c r="C59">
        <v>0.58109999000000001</v>
      </c>
      <c r="D59">
        <v>532.28900146000001</v>
      </c>
      <c r="E59">
        <v>1.27719998</v>
      </c>
      <c r="F59">
        <v>592.89801024999997</v>
      </c>
      <c r="G59">
        <v>1.5391000500000001</v>
      </c>
      <c r="H59">
        <v>9.9000003020963209E+37</v>
      </c>
      <c r="J59" s="2">
        <f>TREND(Calibration!$A$2:$A$4,Calibration!$B$2:$B$4,C59)</f>
        <v>380.34609021909012</v>
      </c>
      <c r="K59" s="2">
        <f>TREND(Calibration!$A$2:$A$4,Calibration!$C$2:$C$4,E59)</f>
        <v>494.62346350932273</v>
      </c>
      <c r="L59" s="2">
        <f>TREND(Calibration!$A$2:$A$4,Calibration!$D$2:$D$4,G59)</f>
        <v>583.22810099783828</v>
      </c>
    </row>
    <row r="60" spans="1:12" x14ac:dyDescent="0.25">
      <c r="A60">
        <v>290090</v>
      </c>
      <c r="B60">
        <v>14.333000180000001</v>
      </c>
      <c r="C60">
        <v>0.58920002000000005</v>
      </c>
      <c r="D60">
        <v>830.32800293000003</v>
      </c>
      <c r="E60">
        <v>1.2745000099999999</v>
      </c>
      <c r="F60">
        <v>778.19097899999997</v>
      </c>
      <c r="G60">
        <v>1.5348000500000001</v>
      </c>
      <c r="H60">
        <v>9.9000003020963209E+37</v>
      </c>
      <c r="J60" s="2">
        <f>TREND(Calibration!$A$2:$A$4,Calibration!$B$2:$B$4,C60)</f>
        <v>385.34920341588452</v>
      </c>
      <c r="K60" s="2">
        <f>TREND(Calibration!$A$2:$A$4,Calibration!$C$2:$C$4,E60)</f>
        <v>493.53430728034868</v>
      </c>
      <c r="L60" s="2">
        <f>TREND(Calibration!$A$2:$A$4,Calibration!$D$2:$D$4,G60)</f>
        <v>581.45006054803594</v>
      </c>
    </row>
    <row r="61" spans="1:12" x14ac:dyDescent="0.25">
      <c r="A61">
        <v>295089</v>
      </c>
      <c r="B61">
        <v>14.42099953</v>
      </c>
      <c r="C61">
        <v>0.59670000999999995</v>
      </c>
      <c r="D61">
        <v>858.41400146000001</v>
      </c>
      <c r="E61">
        <v>1.2788000100000001</v>
      </c>
      <c r="F61">
        <v>618.00097656000003</v>
      </c>
      <c r="G61">
        <v>1.5298999499999999</v>
      </c>
      <c r="H61">
        <v>9.9000003020963209E+37</v>
      </c>
      <c r="J61" s="2">
        <f>TREND(Calibration!$A$2:$A$4,Calibration!$B$2:$B$4,C61)</f>
        <v>389.98169230108931</v>
      </c>
      <c r="K61" s="2">
        <f>TREND(Calibration!$A$2:$A$4,Calibration!$C$2:$C$4,E61)</f>
        <v>495.26890869613794</v>
      </c>
      <c r="L61" s="2">
        <f>TREND(Calibration!$A$2:$A$4,Calibration!$D$2:$D$4,G61)</f>
        <v>579.42388008104115</v>
      </c>
    </row>
    <row r="62" spans="1:12" x14ac:dyDescent="0.25">
      <c r="A62">
        <v>300089</v>
      </c>
      <c r="B62">
        <v>14.57299995</v>
      </c>
      <c r="C62">
        <v>0.58429998000000005</v>
      </c>
      <c r="D62">
        <v>1044.5909423799999</v>
      </c>
      <c r="E62">
        <v>1.2755999600000001</v>
      </c>
      <c r="F62">
        <v>1032.6629638700001</v>
      </c>
      <c r="G62">
        <v>1.5298999499999999</v>
      </c>
      <c r="H62">
        <v>1134.3559570299999</v>
      </c>
      <c r="J62" s="2">
        <f>TREND(Calibration!$A$2:$A$4,Calibration!$B$2:$B$4,C62)</f>
        <v>382.32261526882576</v>
      </c>
      <c r="K62" s="2">
        <f>TREND(Calibration!$A$2:$A$4,Calibration!$C$2:$C$4,E62)</f>
        <v>493.97802235646441</v>
      </c>
      <c r="L62" s="2">
        <f>TREND(Calibration!$A$2:$A$4,Calibration!$D$2:$D$4,G62)</f>
        <v>579.42388008104115</v>
      </c>
    </row>
    <row r="63" spans="1:12" x14ac:dyDescent="0.25">
      <c r="A63">
        <v>305089</v>
      </c>
      <c r="B63">
        <v>14.56000042</v>
      </c>
      <c r="C63">
        <v>0.59189999000000004</v>
      </c>
      <c r="D63">
        <v>862.30999756000006</v>
      </c>
      <c r="E63">
        <v>1.2788000100000001</v>
      </c>
      <c r="F63">
        <v>819.76898193</v>
      </c>
      <c r="G63">
        <v>1.54130006</v>
      </c>
      <c r="H63">
        <v>1218.05505371</v>
      </c>
      <c r="J63" s="2">
        <f>TREND(Calibration!$A$2:$A$4,Calibration!$B$2:$B$4,C63)</f>
        <v>387.01688310817565</v>
      </c>
      <c r="K63" s="2">
        <f>TREND(Calibration!$A$2:$A$4,Calibration!$C$2:$C$4,E63)</f>
        <v>495.26890869613794</v>
      </c>
      <c r="L63" s="2">
        <f>TREND(Calibration!$A$2:$A$4,Calibration!$D$2:$D$4,G63)</f>
        <v>584.13780024666846</v>
      </c>
    </row>
    <row r="64" spans="1:12" x14ac:dyDescent="0.25">
      <c r="A64">
        <v>310091</v>
      </c>
      <c r="B64">
        <v>14.43700027</v>
      </c>
      <c r="C64">
        <v>0.59189999000000004</v>
      </c>
      <c r="D64">
        <v>990.85400390999996</v>
      </c>
      <c r="E64">
        <v>1.28040004</v>
      </c>
      <c r="F64">
        <v>1135.5279541</v>
      </c>
      <c r="G64">
        <v>1.5440000300000001</v>
      </c>
      <c r="H64">
        <v>9.9000003020963209E+37</v>
      </c>
      <c r="J64" s="2">
        <f>TREND(Calibration!$A$2:$A$4,Calibration!$B$2:$B$4,C64)</f>
        <v>387.01688310817565</v>
      </c>
      <c r="K64" s="2">
        <f>TREND(Calibration!$A$2:$A$4,Calibration!$C$2:$C$4,E64)</f>
        <v>495.91435388295292</v>
      </c>
      <c r="L64" s="2">
        <f>TREND(Calibration!$A$2:$A$4,Calibration!$D$2:$D$4,G64)</f>
        <v>585.25423184509953</v>
      </c>
    </row>
    <row r="65" spans="1:12" x14ac:dyDescent="0.25">
      <c r="A65">
        <v>315090</v>
      </c>
      <c r="B65">
        <v>14.291000370000001</v>
      </c>
      <c r="C65">
        <v>0.58590001000000003</v>
      </c>
      <c r="D65">
        <v>926.41900635000002</v>
      </c>
      <c r="E65">
        <v>1.2745000099999999</v>
      </c>
      <c r="F65">
        <v>854.97601318</v>
      </c>
      <c r="G65">
        <v>1.5402</v>
      </c>
      <c r="H65">
        <v>9.9000003020963209E+37</v>
      </c>
      <c r="J65" s="2">
        <f>TREND(Calibration!$A$2:$A$4,Calibration!$B$2:$B$4,C65)</f>
        <v>383.31089941200383</v>
      </c>
      <c r="K65" s="2">
        <f>TREND(Calibration!$A$2:$A$4,Calibration!$C$2:$C$4,E65)</f>
        <v>493.53430728034868</v>
      </c>
      <c r="L65" s="2">
        <f>TREND(Calibration!$A$2:$A$4,Calibration!$D$2:$D$4,G65)</f>
        <v>583.68292787987559</v>
      </c>
    </row>
    <row r="66" spans="1:12" x14ac:dyDescent="0.25">
      <c r="A66">
        <v>320090</v>
      </c>
      <c r="B66">
        <v>14.272000309999999</v>
      </c>
      <c r="C66">
        <v>0.59189999000000004</v>
      </c>
      <c r="D66">
        <v>225.77099609000001</v>
      </c>
      <c r="E66">
        <v>1.2733999499999999</v>
      </c>
      <c r="F66">
        <v>9.9000003020963209E+37</v>
      </c>
      <c r="G66">
        <v>1.5418000199999999</v>
      </c>
      <c r="H66">
        <v>1172.2110595700001</v>
      </c>
      <c r="J66" s="2">
        <f>TREND(Calibration!$A$2:$A$4,Calibration!$B$2:$B$4,C66)</f>
        <v>387.01688310817565</v>
      </c>
      <c r="K66" s="2">
        <f>TREND(Calibration!$A$2:$A$4,Calibration!$C$2:$C$4,E66)</f>
        <v>493.09054783070849</v>
      </c>
      <c r="L66" s="2">
        <f>TREND(Calibration!$A$2:$A$4,Calibration!$D$2:$D$4,G66)</f>
        <v>584.34453259626923</v>
      </c>
    </row>
    <row r="67" spans="1:12" x14ac:dyDescent="0.25">
      <c r="A67">
        <v>325091</v>
      </c>
      <c r="B67">
        <v>14.17099953</v>
      </c>
      <c r="C67">
        <v>0.58380001999999998</v>
      </c>
      <c r="D67">
        <v>1072.5069580100001</v>
      </c>
      <c r="E67">
        <v>1.26909995</v>
      </c>
      <c r="F67">
        <v>918.28002930000002</v>
      </c>
      <c r="G67">
        <v>1.5467</v>
      </c>
      <c r="H67">
        <v>9.9000003020963209E+37</v>
      </c>
      <c r="J67" s="2">
        <f>TREND(Calibration!$A$2:$A$4,Calibration!$B$2:$B$4,C67)</f>
        <v>382.01380697134175</v>
      </c>
      <c r="K67" s="2">
        <f>TREND(Calibration!$A$2:$A$4,Calibration!$C$2:$C$4,E67)</f>
        <v>491.35594641491946</v>
      </c>
      <c r="L67" s="2">
        <f>TREND(Calibration!$A$2:$A$4,Calibration!$D$2:$D$4,G67)</f>
        <v>586.37066344353047</v>
      </c>
    </row>
    <row r="68" spans="1:12" x14ac:dyDescent="0.25">
      <c r="A68">
        <v>330089</v>
      </c>
      <c r="B68">
        <v>14.15499973</v>
      </c>
      <c r="C68">
        <v>0.57779997999999999</v>
      </c>
      <c r="D68">
        <v>621.35998534999999</v>
      </c>
      <c r="E68">
        <v>1.2675000400000001</v>
      </c>
      <c r="F68">
        <v>840.28698729999996</v>
      </c>
      <c r="G68">
        <v>1.5467</v>
      </c>
      <c r="H68">
        <v>9.9000003020963209E+37</v>
      </c>
      <c r="J68" s="2">
        <f>TREND(Calibration!$A$2:$A$4,Calibration!$B$2:$B$4,C68)</f>
        <v>378.30778621520949</v>
      </c>
      <c r="K68" s="2">
        <f>TREND(Calibration!$A$2:$A$4,Calibration!$C$2:$C$4,E68)</f>
        <v>490.71054963558572</v>
      </c>
      <c r="L68" s="2">
        <f>TREND(Calibration!$A$2:$A$4,Calibration!$D$2:$D$4,G68)</f>
        <v>586.37066344353047</v>
      </c>
    </row>
    <row r="69" spans="1:12" x14ac:dyDescent="0.25">
      <c r="A69">
        <v>335090</v>
      </c>
      <c r="B69">
        <v>14.22000027</v>
      </c>
      <c r="C69">
        <v>0.59570003000000005</v>
      </c>
      <c r="D69">
        <v>427.23199462999997</v>
      </c>
      <c r="E69">
        <v>1.2632000400000001</v>
      </c>
      <c r="F69">
        <v>1020.5380249</v>
      </c>
      <c r="G69">
        <v>1.5542000499999999</v>
      </c>
      <c r="H69">
        <v>1135.8100585899999</v>
      </c>
      <c r="J69" s="2">
        <f>TREND(Calibration!$A$2:$A$4,Calibration!$B$2:$B$4,C69)</f>
        <v>389.36403864616085</v>
      </c>
      <c r="K69" s="2">
        <f>TREND(Calibration!$A$2:$A$4,Calibration!$C$2:$C$4,E69)</f>
        <v>488.97594821979663</v>
      </c>
      <c r="L69" s="2">
        <f>TREND(Calibration!$A$2:$A$4,Calibration!$D$2:$D$4,G69)</f>
        <v>589.47191746109809</v>
      </c>
    </row>
    <row r="70" spans="1:12" x14ac:dyDescent="0.25">
      <c r="A70">
        <v>340091</v>
      </c>
      <c r="B70">
        <v>14.307000159999999</v>
      </c>
      <c r="C70">
        <v>0.57679999000000004</v>
      </c>
      <c r="D70">
        <v>1147.3640136700001</v>
      </c>
      <c r="E70">
        <v>1.26370001</v>
      </c>
      <c r="F70">
        <v>712.97302246000004</v>
      </c>
      <c r="G70">
        <v>1.55369997</v>
      </c>
      <c r="H70">
        <v>9.9000003020963209E+37</v>
      </c>
      <c r="J70" s="2">
        <f>TREND(Calibration!$A$2:$A$4,Calibration!$B$2:$B$4,C70)</f>
        <v>377.69012638362091</v>
      </c>
      <c r="K70" s="2">
        <f>TREND(Calibration!$A$2:$A$4,Calibration!$C$2:$C$4,E70)</f>
        <v>489.17763395697153</v>
      </c>
      <c r="L70" s="2">
        <f>TREND(Calibration!$A$2:$A$4,Calibration!$D$2:$D$4,G70)</f>
        <v>589.26513549176389</v>
      </c>
    </row>
    <row r="71" spans="1:12" x14ac:dyDescent="0.25">
      <c r="A71">
        <v>345090</v>
      </c>
      <c r="B71">
        <v>14.446999549999999</v>
      </c>
      <c r="C71">
        <v>0.58050000999999996</v>
      </c>
      <c r="D71">
        <v>598.71997069999998</v>
      </c>
      <c r="E71">
        <v>1.26370001</v>
      </c>
      <c r="F71">
        <v>716.87200928000004</v>
      </c>
      <c r="G71">
        <v>1.55369997</v>
      </c>
      <c r="H71">
        <v>9.9000003020963209E+37</v>
      </c>
      <c r="J71" s="2">
        <f>TREND(Calibration!$A$2:$A$4,Calibration!$B$2:$B$4,C71)</f>
        <v>379.97550296746107</v>
      </c>
      <c r="K71" s="2">
        <f>TREND(Calibration!$A$2:$A$4,Calibration!$C$2:$C$4,E71)</f>
        <v>489.17763395697153</v>
      </c>
      <c r="L71" s="2">
        <f>TREND(Calibration!$A$2:$A$4,Calibration!$D$2:$D$4,G71)</f>
        <v>589.26513549176389</v>
      </c>
    </row>
    <row r="72" spans="1:12" x14ac:dyDescent="0.25">
      <c r="A72">
        <v>350090</v>
      </c>
      <c r="B72">
        <v>14.51500034</v>
      </c>
      <c r="C72">
        <v>0.57950002</v>
      </c>
      <c r="D72">
        <v>544.90698241999996</v>
      </c>
      <c r="E72">
        <v>1.26419997</v>
      </c>
      <c r="F72">
        <v>578.59997558999999</v>
      </c>
      <c r="G72">
        <v>1.54879999</v>
      </c>
      <c r="H72">
        <v>9.9000003020963209E+37</v>
      </c>
      <c r="J72" s="2">
        <f>TREND(Calibration!$A$2:$A$4,Calibration!$B$2:$B$4,C72)</f>
        <v>379.35784313587254</v>
      </c>
      <c r="K72" s="2">
        <f>TREND(Calibration!$A$2:$A$4,Calibration!$C$2:$C$4,E72)</f>
        <v>489.3793156601896</v>
      </c>
      <c r="L72" s="2">
        <f>TREND(Calibration!$A$2:$A$4,Calibration!$D$2:$D$4,G72)</f>
        <v>587.23900464450276</v>
      </c>
    </row>
    <row r="73" spans="1:12" x14ac:dyDescent="0.25">
      <c r="A73">
        <v>355090</v>
      </c>
      <c r="B73">
        <v>14.57699966</v>
      </c>
      <c r="C73">
        <v>0.57889997999999998</v>
      </c>
      <c r="D73">
        <v>667.85998534999999</v>
      </c>
      <c r="E73">
        <v>1.2745000099999999</v>
      </c>
      <c r="F73">
        <v>412.13198853</v>
      </c>
      <c r="G73">
        <v>1.5532000100000001</v>
      </c>
      <c r="H73">
        <v>9.9000003020963209E+37</v>
      </c>
      <c r="J73" s="2">
        <f>TREND(Calibration!$A$2:$A$4,Calibration!$B$2:$B$4,C73)</f>
        <v>378.98721882428299</v>
      </c>
      <c r="K73" s="2">
        <f>TREND(Calibration!$A$2:$A$4,Calibration!$C$2:$C$4,E73)</f>
        <v>493.53430728034868</v>
      </c>
      <c r="L73" s="2">
        <f>TREND(Calibration!$A$2:$A$4,Calibration!$D$2:$D$4,G73)</f>
        <v>589.05840314216312</v>
      </c>
    </row>
    <row r="74" spans="1:12" x14ac:dyDescent="0.25">
      <c r="A74">
        <v>360090</v>
      </c>
      <c r="B74">
        <v>14.579999920000001</v>
      </c>
      <c r="C74">
        <v>0.58109999000000001</v>
      </c>
      <c r="D74">
        <v>662.625</v>
      </c>
      <c r="E74">
        <v>1.2702000099999999</v>
      </c>
      <c r="F74">
        <v>311.64700317</v>
      </c>
      <c r="G74">
        <v>1.55480003</v>
      </c>
      <c r="H74">
        <v>9.9000003020963209E+37</v>
      </c>
      <c r="J74" s="2">
        <f>TREND(Calibration!$A$2:$A$4,Calibration!$B$2:$B$4,C74)</f>
        <v>380.34609021909012</v>
      </c>
      <c r="K74" s="2">
        <f>TREND(Calibration!$A$2:$A$4,Calibration!$C$2:$C$4,E74)</f>
        <v>491.79970586455966</v>
      </c>
      <c r="L74" s="2">
        <f>TREND(Calibration!$A$2:$A$4,Calibration!$D$2:$D$4,G74)</f>
        <v>589.72000785855687</v>
      </c>
    </row>
    <row r="75" spans="1:12" x14ac:dyDescent="0.25">
      <c r="A75">
        <v>365089</v>
      </c>
      <c r="B75">
        <v>14.527999879999999</v>
      </c>
      <c r="C75">
        <v>0.58219999</v>
      </c>
      <c r="D75">
        <v>585.89599609000004</v>
      </c>
      <c r="E75">
        <v>1.26909995</v>
      </c>
      <c r="F75">
        <v>298.66101073999999</v>
      </c>
      <c r="G75">
        <v>1.55480003</v>
      </c>
      <c r="H75">
        <v>9.9000003020963209E+37</v>
      </c>
      <c r="J75" s="2">
        <f>TREND(Calibration!$A$2:$A$4,Calibration!$B$2:$B$4,C75)</f>
        <v>381.02552282816362</v>
      </c>
      <c r="K75" s="2">
        <f>TREND(Calibration!$A$2:$A$4,Calibration!$C$2:$C$4,E75)</f>
        <v>491.35594641491946</v>
      </c>
      <c r="L75" s="2">
        <f>TREND(Calibration!$A$2:$A$4,Calibration!$D$2:$D$4,G75)</f>
        <v>589.72000785855687</v>
      </c>
    </row>
    <row r="76" spans="1:12" x14ac:dyDescent="0.25">
      <c r="A76">
        <v>370090</v>
      </c>
      <c r="B76">
        <v>14.463000299999999</v>
      </c>
      <c r="C76">
        <v>0.60159998999999997</v>
      </c>
      <c r="D76">
        <v>421.03399658000001</v>
      </c>
      <c r="E76">
        <v>1.2653000400000001</v>
      </c>
      <c r="F76">
        <v>816.61700439000003</v>
      </c>
      <c r="G76">
        <v>1.5509999999999999</v>
      </c>
      <c r="H76">
        <v>9.9000003020963209E+37</v>
      </c>
      <c r="J76" s="2">
        <f>TREND(Calibration!$A$2:$A$4,Calibration!$B$2:$B$4,C76)</f>
        <v>393.00824338818757</v>
      </c>
      <c r="K76" s="2">
        <f>TREND(Calibration!$A$2:$A$4,Calibration!$C$2:$C$4,E76)</f>
        <v>489.82307914378669</v>
      </c>
      <c r="L76" s="2">
        <f>TREND(Calibration!$A$2:$A$4,Calibration!$D$2:$D$4,G76)</f>
        <v>588.14870389333294</v>
      </c>
    </row>
    <row r="77" spans="1:12" x14ac:dyDescent="0.25">
      <c r="A77">
        <v>375091</v>
      </c>
      <c r="B77">
        <v>14.40799999</v>
      </c>
      <c r="C77">
        <v>0.60049998999999998</v>
      </c>
      <c r="D77">
        <v>806.29101562000005</v>
      </c>
      <c r="E77">
        <v>1.2668999400000001</v>
      </c>
      <c r="F77">
        <v>1238.0870361299999</v>
      </c>
      <c r="G77">
        <v>1.5424</v>
      </c>
      <c r="H77">
        <v>1251.6960449200001</v>
      </c>
      <c r="J77" s="2">
        <f>TREND(Calibration!$A$2:$A$4,Calibration!$B$2:$B$4,C77)</f>
        <v>392.32881077911406</v>
      </c>
      <c r="K77" s="2">
        <f>TREND(Calibration!$A$2:$A$4,Calibration!$C$2:$C$4,E77)</f>
        <v>490.46847188916365</v>
      </c>
      <c r="L77" s="2">
        <f>TREND(Calibration!$A$2:$A$4,Calibration!$D$2:$D$4,G77)</f>
        <v>584.59262299372801</v>
      </c>
    </row>
    <row r="78" spans="1:12" x14ac:dyDescent="0.25">
      <c r="A78">
        <v>380090</v>
      </c>
      <c r="B78">
        <v>14.33699989</v>
      </c>
      <c r="C78">
        <v>0.59399997999999998</v>
      </c>
      <c r="D78">
        <v>910.52502441000001</v>
      </c>
      <c r="E78">
        <v>1.2723</v>
      </c>
      <c r="F78">
        <v>1153.9499511700001</v>
      </c>
      <c r="G78">
        <v>1.54340005</v>
      </c>
      <c r="H78">
        <v>9.9000003020963209E+37</v>
      </c>
      <c r="J78" s="2">
        <f>TREND(Calibration!$A$2:$A$4,Calibration!$B$2:$B$4,C78)</f>
        <v>388.31397554883767</v>
      </c>
      <c r="K78" s="2">
        <f>TREND(Calibration!$A$2:$A$4,Calibration!$C$2:$C$4,E78)</f>
        <v>492.64683275459288</v>
      </c>
      <c r="L78" s="2">
        <f>TREND(Calibration!$A$2:$A$4,Calibration!$D$2:$D$4,G78)</f>
        <v>585.00614144764074</v>
      </c>
    </row>
    <row r="79" spans="1:12" x14ac:dyDescent="0.25">
      <c r="A79">
        <v>385090</v>
      </c>
      <c r="B79">
        <v>14.307000159999999</v>
      </c>
      <c r="C79">
        <v>0.59460002000000001</v>
      </c>
      <c r="D79">
        <v>498.07400512999999</v>
      </c>
      <c r="E79">
        <v>1.2776999499999999</v>
      </c>
      <c r="F79">
        <v>9.9000003020963209E+37</v>
      </c>
      <c r="G79">
        <v>1.5402</v>
      </c>
      <c r="H79">
        <v>9.9000003020963209E+37</v>
      </c>
      <c r="J79" s="2">
        <f>TREND(Calibration!$A$2:$A$4,Calibration!$B$2:$B$4,C79)</f>
        <v>388.68459986042723</v>
      </c>
      <c r="K79" s="2">
        <f>TREND(Calibration!$A$2:$A$4,Calibration!$C$2:$C$4,E79)</f>
        <v>494.82514924649763</v>
      </c>
      <c r="L79" s="2">
        <f>TREND(Calibration!$A$2:$A$4,Calibration!$D$2:$D$4,G79)</f>
        <v>583.68292787987559</v>
      </c>
    </row>
    <row r="80" spans="1:12" x14ac:dyDescent="0.25">
      <c r="A80">
        <v>390092</v>
      </c>
      <c r="B80">
        <v>14.303999900000001</v>
      </c>
      <c r="C80">
        <v>0.58270001000000005</v>
      </c>
      <c r="D80">
        <v>994.43200683999999</v>
      </c>
      <c r="E80">
        <v>1.2702000099999999</v>
      </c>
      <c r="F80">
        <v>1229.4739990200001</v>
      </c>
      <c r="G80">
        <v>1.5336999899999999</v>
      </c>
      <c r="H80">
        <v>9.9000003020963209E+37</v>
      </c>
      <c r="J80" s="2">
        <f>TREND(Calibration!$A$2:$A$4,Calibration!$B$2:$B$4,C80)</f>
        <v>381.33436818560818</v>
      </c>
      <c r="K80" s="2">
        <f>TREND(Calibration!$A$2:$A$4,Calibration!$C$2:$C$4,E80)</f>
        <v>491.79970586455966</v>
      </c>
      <c r="L80" s="2">
        <f>TREND(Calibration!$A$2:$A$4,Calibration!$D$2:$D$4,G80)</f>
        <v>580.99518818124284</v>
      </c>
    </row>
    <row r="81" spans="1:12" x14ac:dyDescent="0.25">
      <c r="A81">
        <v>395091</v>
      </c>
      <c r="B81">
        <v>14.36900043</v>
      </c>
      <c r="C81">
        <v>0.59780001999999999</v>
      </c>
      <c r="D81">
        <v>503.26800537000003</v>
      </c>
      <c r="E81">
        <v>1.27289999</v>
      </c>
      <c r="F81">
        <v>1063.3659668</v>
      </c>
      <c r="G81">
        <v>1.53429997</v>
      </c>
      <c r="H81">
        <v>9.9000003020963209E+37</v>
      </c>
      <c r="J81" s="2">
        <f>TREND(Calibration!$A$2:$A$4,Calibration!$B$2:$B$4,C81)</f>
        <v>390.66113108682293</v>
      </c>
      <c r="K81" s="2">
        <f>TREND(Calibration!$A$2:$A$4,Calibration!$C$2:$C$4,E81)</f>
        <v>492.88886612749047</v>
      </c>
      <c r="L81" s="2">
        <f>TREND(Calibration!$A$2:$A$4,Calibration!$D$2:$D$4,G81)</f>
        <v>581.24327857870162</v>
      </c>
    </row>
    <row r="82" spans="1:12" x14ac:dyDescent="0.25">
      <c r="A82">
        <v>400091</v>
      </c>
      <c r="B82">
        <v>14.40100002</v>
      </c>
      <c r="C82">
        <v>0.59509999000000002</v>
      </c>
      <c r="D82">
        <v>904.39099121000004</v>
      </c>
      <c r="E82">
        <v>1.2745000099999999</v>
      </c>
      <c r="F82">
        <v>1003.76800537</v>
      </c>
      <c r="G82">
        <v>1.5418000199999999</v>
      </c>
      <c r="H82">
        <v>9.9000003020963209E+37</v>
      </c>
      <c r="J82" s="2">
        <f>TREND(Calibration!$A$2:$A$4,Calibration!$B$2:$B$4,C82)</f>
        <v>388.9934143345713</v>
      </c>
      <c r="K82" s="2">
        <f>TREND(Calibration!$A$2:$A$4,Calibration!$C$2:$C$4,E82)</f>
        <v>493.53430728034868</v>
      </c>
      <c r="L82" s="2">
        <f>TREND(Calibration!$A$2:$A$4,Calibration!$D$2:$D$4,G82)</f>
        <v>584.34453259626923</v>
      </c>
    </row>
    <row r="83" spans="1:12" x14ac:dyDescent="0.25">
      <c r="A83">
        <v>405091</v>
      </c>
      <c r="B83">
        <v>14.40799999</v>
      </c>
      <c r="C83">
        <v>0.58380001999999998</v>
      </c>
      <c r="D83">
        <v>942.17602538999995</v>
      </c>
      <c r="E83">
        <v>1.2745000099999999</v>
      </c>
      <c r="F83">
        <v>872.76000977000001</v>
      </c>
      <c r="G83">
        <v>1.5456000599999999</v>
      </c>
      <c r="H83">
        <v>9.9000003020963209E+37</v>
      </c>
      <c r="J83" s="2">
        <f>TREND(Calibration!$A$2:$A$4,Calibration!$B$2:$B$4,C83)</f>
        <v>382.01380697134175</v>
      </c>
      <c r="K83" s="2">
        <f>TREND(Calibration!$A$2:$A$4,Calibration!$C$2:$C$4,E83)</f>
        <v>493.53430728034868</v>
      </c>
      <c r="L83" s="2">
        <f>TREND(Calibration!$A$2:$A$4,Calibration!$D$2:$D$4,G83)</f>
        <v>585.91584069647092</v>
      </c>
    </row>
    <row r="84" spans="1:12" x14ac:dyDescent="0.25">
      <c r="A84">
        <v>410092</v>
      </c>
      <c r="B84">
        <v>14.381999970000001</v>
      </c>
      <c r="C84">
        <v>0.59399997999999998</v>
      </c>
      <c r="D84">
        <v>498.04901123000002</v>
      </c>
      <c r="E84">
        <v>1.27670002</v>
      </c>
      <c r="F84">
        <v>1123.5899658200001</v>
      </c>
      <c r="G84">
        <v>1.5391000500000001</v>
      </c>
      <c r="H84">
        <v>989.50299071999996</v>
      </c>
      <c r="J84" s="2">
        <f>TREND(Calibration!$A$2:$A$4,Calibration!$B$2:$B$4,C84)</f>
        <v>388.31397554883767</v>
      </c>
      <c r="K84" s="2">
        <f>TREND(Calibration!$A$2:$A$4,Calibration!$C$2:$C$4,E84)</f>
        <v>494.4217818061046</v>
      </c>
      <c r="L84" s="2">
        <f>TREND(Calibration!$A$2:$A$4,Calibration!$D$2:$D$4,G84)</f>
        <v>583.22810099783828</v>
      </c>
    </row>
    <row r="85" spans="1:12" x14ac:dyDescent="0.25">
      <c r="A85">
        <v>415091</v>
      </c>
      <c r="B85">
        <v>14.29800034</v>
      </c>
      <c r="C85">
        <v>0.59729999</v>
      </c>
      <c r="D85">
        <v>823.74298095999995</v>
      </c>
      <c r="E85">
        <v>1.2783000499999999</v>
      </c>
      <c r="F85">
        <v>962.02697753999996</v>
      </c>
      <c r="G85">
        <v>1.53209996</v>
      </c>
      <c r="H85">
        <v>1190.8339843700001</v>
      </c>
      <c r="J85" s="2">
        <f>TREND(Calibration!$A$2:$A$4,Calibration!$B$2:$B$4,C85)</f>
        <v>390.35227955271836</v>
      </c>
      <c r="K85" s="2">
        <f>TREND(Calibration!$A$2:$A$4,Calibration!$C$2:$C$4,E85)</f>
        <v>495.0672269929197</v>
      </c>
      <c r="L85" s="2">
        <f>TREND(Calibration!$A$2:$A$4,Calibration!$D$2:$D$4,G85)</f>
        <v>580.33357932987144</v>
      </c>
    </row>
    <row r="86" spans="1:12" x14ac:dyDescent="0.25">
      <c r="A86">
        <v>420091</v>
      </c>
      <c r="B86">
        <v>14.225999829999999</v>
      </c>
      <c r="C86">
        <v>0.58859998000000002</v>
      </c>
      <c r="D86">
        <v>986.13897704999999</v>
      </c>
      <c r="E86">
        <v>1.2755999600000001</v>
      </c>
      <c r="F86">
        <v>1238.3520507799999</v>
      </c>
      <c r="G86">
        <v>1.5293999899999999</v>
      </c>
      <c r="H86">
        <v>1242.1140136700001</v>
      </c>
      <c r="J86" s="2">
        <f>TREND(Calibration!$A$2:$A$4,Calibration!$B$2:$B$4,C86)</f>
        <v>384.97857910429497</v>
      </c>
      <c r="K86" s="2">
        <f>TREND(Calibration!$A$2:$A$4,Calibration!$C$2:$C$4,E86)</f>
        <v>493.97802235646441</v>
      </c>
      <c r="L86" s="2">
        <f>TREND(Calibration!$A$2:$A$4,Calibration!$D$2:$D$4,G86)</f>
        <v>579.21714773144038</v>
      </c>
    </row>
    <row r="87" spans="1:12" x14ac:dyDescent="0.25">
      <c r="A87">
        <v>425091</v>
      </c>
      <c r="B87">
        <v>14.222999570000001</v>
      </c>
      <c r="C87">
        <v>0.59030002000000004</v>
      </c>
      <c r="D87">
        <v>923.10302734000004</v>
      </c>
      <c r="E87">
        <v>1.26859999</v>
      </c>
      <c r="F87">
        <v>1097.8969726600001</v>
      </c>
      <c r="G87">
        <v>1.5277999600000001</v>
      </c>
      <c r="H87">
        <v>1280.1199951200001</v>
      </c>
      <c r="J87" s="2">
        <f>TREND(Calibration!$A$2:$A$4,Calibration!$B$2:$B$4,C87)</f>
        <v>386.02863602495802</v>
      </c>
      <c r="K87" s="2">
        <f>TREND(Calibration!$A$2:$A$4,Calibration!$C$2:$C$4,E87)</f>
        <v>491.15426471170133</v>
      </c>
      <c r="L87" s="2">
        <f>TREND(Calibration!$A$2:$A$4,Calibration!$D$2:$D$4,G87)</f>
        <v>578.55553888006898</v>
      </c>
    </row>
    <row r="88" spans="1:12" x14ac:dyDescent="0.25">
      <c r="A88">
        <v>430091</v>
      </c>
      <c r="B88">
        <v>14.29399967</v>
      </c>
      <c r="C88">
        <v>0.58700001000000002</v>
      </c>
      <c r="D88">
        <v>1040.44494629</v>
      </c>
      <c r="E88">
        <v>1.28040004</v>
      </c>
      <c r="F88">
        <v>845.19799805000002</v>
      </c>
      <c r="G88">
        <v>1.5255999600000001</v>
      </c>
      <c r="H88">
        <v>1270.9720459</v>
      </c>
      <c r="J88" s="2">
        <f>TREND(Calibration!$A$2:$A$4,Calibration!$B$2:$B$4,C88)</f>
        <v>383.99033202107739</v>
      </c>
      <c r="K88" s="2">
        <f>TREND(Calibration!$A$2:$A$4,Calibration!$C$2:$C$4,E88)</f>
        <v>495.91435388295292</v>
      </c>
      <c r="L88" s="2">
        <f>TREND(Calibration!$A$2:$A$4,Calibration!$D$2:$D$4,G88)</f>
        <v>577.64584376621656</v>
      </c>
    </row>
    <row r="89" spans="1:12" x14ac:dyDescent="0.25">
      <c r="A89">
        <v>435091</v>
      </c>
      <c r="B89">
        <v>14.38799953</v>
      </c>
      <c r="C89">
        <v>0.58160000999999995</v>
      </c>
      <c r="D89">
        <v>1246.67700195</v>
      </c>
      <c r="E89">
        <v>1.2712999599999999</v>
      </c>
      <c r="F89">
        <v>317.47799683</v>
      </c>
      <c r="G89">
        <v>1.5283000499999999</v>
      </c>
      <c r="H89">
        <v>9.9000003020963209E+37</v>
      </c>
      <c r="J89" s="2">
        <f>TREND(Calibration!$A$2:$A$4,Calibration!$B$2:$B$4,C89)</f>
        <v>380.65493557653457</v>
      </c>
      <c r="K89" s="2">
        <f>TREND(Calibration!$A$2:$A$4,Calibration!$C$2:$C$4,E89)</f>
        <v>492.24342094067526</v>
      </c>
      <c r="L89" s="2">
        <f>TREND(Calibration!$A$2:$A$4,Calibration!$D$2:$D$4,G89)</f>
        <v>578.76232498438094</v>
      </c>
    </row>
    <row r="90" spans="1:12" x14ac:dyDescent="0.25">
      <c r="A90">
        <v>440092</v>
      </c>
      <c r="B90">
        <v>14.49600029</v>
      </c>
      <c r="C90">
        <v>0.59460002000000001</v>
      </c>
      <c r="D90">
        <v>640.42498779000005</v>
      </c>
      <c r="E90">
        <v>1.28209996</v>
      </c>
      <c r="F90">
        <v>646.19396973000005</v>
      </c>
      <c r="G90">
        <v>1.52719998</v>
      </c>
      <c r="H90">
        <v>986.16497803000004</v>
      </c>
      <c r="J90" s="2">
        <f>TREND(Calibration!$A$2:$A$4,Calibration!$B$2:$B$4,C90)</f>
        <v>388.68459986042723</v>
      </c>
      <c r="K90" s="2">
        <f>TREND(Calibration!$A$2:$A$4,Calibration!$C$2:$C$4,E90)</f>
        <v>496.60009426405259</v>
      </c>
      <c r="L90" s="2">
        <f>TREND(Calibration!$A$2:$A$4,Calibration!$D$2:$D$4,G90)</f>
        <v>578.3074484826102</v>
      </c>
    </row>
    <row r="91" spans="1:12" x14ac:dyDescent="0.25">
      <c r="A91">
        <v>445092</v>
      </c>
      <c r="B91">
        <v>14.4659996</v>
      </c>
      <c r="C91">
        <v>0.59619999000000001</v>
      </c>
      <c r="D91">
        <v>1037.3430175799999</v>
      </c>
      <c r="E91">
        <v>1.2902</v>
      </c>
      <c r="F91">
        <v>460.23498534999999</v>
      </c>
      <c r="G91">
        <v>1.5305000499999999</v>
      </c>
      <c r="H91">
        <v>991.69000243999994</v>
      </c>
      <c r="J91" s="2">
        <f>TREND(Calibration!$A$2:$A$4,Calibration!$B$2:$B$4,C91)</f>
        <v>389.67284694364486</v>
      </c>
      <c r="K91" s="2">
        <f>TREND(Calibration!$A$2:$A$4,Calibration!$C$2:$C$4,E91)</f>
        <v>499.86761539241263</v>
      </c>
      <c r="L91" s="2">
        <f>TREND(Calibration!$A$2:$A$4,Calibration!$D$2:$D$4,G91)</f>
        <v>579.67202009823336</v>
      </c>
    </row>
    <row r="92" spans="1:12" x14ac:dyDescent="0.25">
      <c r="A92">
        <v>450091</v>
      </c>
      <c r="B92">
        <v>14.3920002</v>
      </c>
      <c r="C92">
        <v>0.59350002000000002</v>
      </c>
      <c r="D92">
        <v>940.58502196999996</v>
      </c>
      <c r="E92">
        <v>1.2961000199999999</v>
      </c>
      <c r="F92">
        <v>929.20098876999998</v>
      </c>
      <c r="G92">
        <v>1.5305000499999999</v>
      </c>
      <c r="H92">
        <v>9.9000003020963209E+37</v>
      </c>
      <c r="J92" s="2">
        <f>TREND(Calibration!$A$2:$A$4,Calibration!$B$2:$B$4,C92)</f>
        <v>388.00516725135373</v>
      </c>
      <c r="K92" s="2">
        <f>TREND(Calibration!$A$2:$A$4,Calibration!$C$2:$C$4,E92)</f>
        <v>502.24765796105999</v>
      </c>
      <c r="L92" s="2">
        <f>TREND(Calibration!$A$2:$A$4,Calibration!$D$2:$D$4,G92)</f>
        <v>579.67202009823336</v>
      </c>
    </row>
    <row r="93" spans="1:12" x14ac:dyDescent="0.25">
      <c r="A93">
        <v>455091</v>
      </c>
      <c r="B93">
        <v>14.26200008</v>
      </c>
      <c r="C93">
        <v>0.59030002000000004</v>
      </c>
      <c r="D93">
        <v>600.73699951000003</v>
      </c>
      <c r="E93">
        <v>1.28960001</v>
      </c>
      <c r="F93">
        <v>9.9000003020963209E+37</v>
      </c>
      <c r="G93">
        <v>1.52719998</v>
      </c>
      <c r="H93">
        <v>1323.02404785</v>
      </c>
      <c r="J93" s="2">
        <f>TREND(Calibration!$A$2:$A$4,Calibration!$B$2:$B$4,C93)</f>
        <v>386.02863602495802</v>
      </c>
      <c r="K93" s="2">
        <f>TREND(Calibration!$A$2:$A$4,Calibration!$C$2:$C$4,E93)</f>
        <v>499.62558201951515</v>
      </c>
      <c r="L93" s="2">
        <f>TREND(Calibration!$A$2:$A$4,Calibration!$D$2:$D$4,G93)</f>
        <v>578.3074484826102</v>
      </c>
    </row>
    <row r="94" spans="1:12" x14ac:dyDescent="0.25">
      <c r="A94">
        <v>460111</v>
      </c>
      <c r="B94">
        <v>14.178000450000001</v>
      </c>
      <c r="C94">
        <v>0.58490001999999996</v>
      </c>
      <c r="D94">
        <v>803.91101074000005</v>
      </c>
      <c r="E94">
        <v>1.29340005</v>
      </c>
      <c r="F94">
        <v>925.06402588000003</v>
      </c>
      <c r="G94">
        <v>1.5298999499999999</v>
      </c>
      <c r="H94">
        <v>9.9000003020963209E+37</v>
      </c>
      <c r="J94" s="2">
        <f>TREND(Calibration!$A$2:$A$4,Calibration!$B$2:$B$4,C94)</f>
        <v>382.69323958041525</v>
      </c>
      <c r="K94" s="2">
        <f>TREND(Calibration!$A$2:$A$4,Calibration!$C$2:$C$4,E94)</f>
        <v>501.15850173208605</v>
      </c>
      <c r="L94" s="2">
        <f>TREND(Calibration!$A$2:$A$4,Calibration!$D$2:$D$4,G94)</f>
        <v>579.42388008104115</v>
      </c>
    </row>
    <row r="95" spans="1:12" x14ac:dyDescent="0.25">
      <c r="A95">
        <v>465101</v>
      </c>
      <c r="B95">
        <v>14.13899994</v>
      </c>
      <c r="C95">
        <v>0.58590001000000003</v>
      </c>
      <c r="D95">
        <v>560.25500488</v>
      </c>
      <c r="E95">
        <v>1.2965999800000001</v>
      </c>
      <c r="F95">
        <v>710.40502930000002</v>
      </c>
      <c r="G95">
        <v>1.5348000500000001</v>
      </c>
      <c r="H95">
        <v>9.9000003020963209E+37</v>
      </c>
      <c r="J95" s="2">
        <f>TREND(Calibration!$A$2:$A$4,Calibration!$B$2:$B$4,C95)</f>
        <v>383.31089941200383</v>
      </c>
      <c r="K95" s="2">
        <f>TREND(Calibration!$A$2:$A$4,Calibration!$C$2:$C$4,E95)</f>
        <v>502.44933966427823</v>
      </c>
      <c r="L95" s="2">
        <f>TREND(Calibration!$A$2:$A$4,Calibration!$D$2:$D$4,G95)</f>
        <v>581.45006054803594</v>
      </c>
    </row>
    <row r="96" spans="1:12" x14ac:dyDescent="0.25">
      <c r="A96">
        <v>470092</v>
      </c>
      <c r="B96">
        <v>14.180999760000001</v>
      </c>
      <c r="C96">
        <v>0.59299999000000003</v>
      </c>
      <c r="D96">
        <v>561.54797363</v>
      </c>
      <c r="E96">
        <v>1.3128000500000001</v>
      </c>
      <c r="F96">
        <v>724.67797852000001</v>
      </c>
      <c r="G96">
        <v>1.5418000199999999</v>
      </c>
      <c r="H96">
        <v>9.9000003020963209E+37</v>
      </c>
      <c r="J96" s="2">
        <f>TREND(Calibration!$A$2:$A$4,Calibration!$B$2:$B$4,C96)</f>
        <v>387.69631571724915</v>
      </c>
      <c r="K96" s="2">
        <f>TREND(Calibration!$A$2:$A$4,Calibration!$C$2:$C$4,E96)</f>
        <v>508.98437788704155</v>
      </c>
      <c r="L96" s="2">
        <f>TREND(Calibration!$A$2:$A$4,Calibration!$D$2:$D$4,G96)</f>
        <v>584.34453259626923</v>
      </c>
    </row>
    <row r="97" spans="1:12" x14ac:dyDescent="0.25">
      <c r="A97">
        <v>475091</v>
      </c>
      <c r="B97">
        <v>14.25899982</v>
      </c>
      <c r="C97">
        <v>0.58539998999999998</v>
      </c>
      <c r="D97">
        <v>634.19799805000002</v>
      </c>
      <c r="E97">
        <v>1.3004000200000001</v>
      </c>
      <c r="F97">
        <v>682.04699706999997</v>
      </c>
      <c r="G97">
        <v>1.5397000300000001</v>
      </c>
      <c r="H97">
        <v>9.9000003020963209E+37</v>
      </c>
      <c r="J97" s="2">
        <f>TREND(Calibration!$A$2:$A$4,Calibration!$B$2:$B$4,C97)</f>
        <v>383.00205405455932</v>
      </c>
      <c r="K97" s="2">
        <f>TREND(Calibration!$A$2:$A$4,Calibration!$C$2:$C$4,E97)</f>
        <v>503.98225937684913</v>
      </c>
      <c r="L97" s="2">
        <f>TREND(Calibration!$A$2:$A$4,Calibration!$D$2:$D$4,G97)</f>
        <v>583.47619139529706</v>
      </c>
    </row>
    <row r="98" spans="1:12" x14ac:dyDescent="0.25">
      <c r="A98">
        <v>480091</v>
      </c>
      <c r="B98">
        <v>14.36900043</v>
      </c>
      <c r="C98">
        <v>0.57840002000000001</v>
      </c>
      <c r="D98">
        <v>597.34197998000002</v>
      </c>
      <c r="E98">
        <v>1.28960001</v>
      </c>
      <c r="F98">
        <v>489.80300903</v>
      </c>
      <c r="G98">
        <v>1.5385999699999999</v>
      </c>
      <c r="H98">
        <v>9.9000003020963209E+37</v>
      </c>
      <c r="J98" s="2">
        <f>TREND(Calibration!$A$2:$A$4,Calibration!$B$2:$B$4,C98)</f>
        <v>378.67841052679898</v>
      </c>
      <c r="K98" s="2">
        <f>TREND(Calibration!$A$2:$A$4,Calibration!$C$2:$C$4,E98)</f>
        <v>499.62558201951515</v>
      </c>
      <c r="L98" s="2">
        <f>TREND(Calibration!$A$2:$A$4,Calibration!$D$2:$D$4,G98)</f>
        <v>583.02131902850408</v>
      </c>
    </row>
    <row r="99" spans="1:12" x14ac:dyDescent="0.25">
      <c r="A99">
        <v>485091</v>
      </c>
      <c r="B99">
        <v>14.43999958</v>
      </c>
      <c r="C99">
        <v>0.58810001999999995</v>
      </c>
      <c r="D99">
        <v>635.28100586000005</v>
      </c>
      <c r="E99">
        <v>1.30309999</v>
      </c>
      <c r="F99">
        <v>510.07101440000002</v>
      </c>
      <c r="G99">
        <v>1.5440000300000001</v>
      </c>
      <c r="H99">
        <v>9.9000003020963209E+37</v>
      </c>
      <c r="J99" s="2">
        <f>TREND(Calibration!$A$2:$A$4,Calibration!$B$2:$B$4,C99)</f>
        <v>384.6697708068109</v>
      </c>
      <c r="K99" s="2">
        <f>TREND(Calibration!$A$2:$A$4,Calibration!$C$2:$C$4,E99)</f>
        <v>505.07141560582306</v>
      </c>
      <c r="L99" s="2">
        <f>TREND(Calibration!$A$2:$A$4,Calibration!$D$2:$D$4,G99)</f>
        <v>585.25423184509953</v>
      </c>
    </row>
    <row r="100" spans="1:12" x14ac:dyDescent="0.25">
      <c r="A100">
        <v>490091</v>
      </c>
      <c r="B100">
        <v>14.385000229999999</v>
      </c>
      <c r="C100">
        <v>0.59670000999999995</v>
      </c>
      <c r="D100">
        <v>536.79998779000005</v>
      </c>
      <c r="E100">
        <v>1.2965999800000001</v>
      </c>
      <c r="F100">
        <v>856.76501465000001</v>
      </c>
      <c r="G100">
        <v>1.54990005</v>
      </c>
      <c r="H100">
        <v>9.9000003020963209E+37</v>
      </c>
      <c r="J100" s="2">
        <f>TREND(Calibration!$A$2:$A$4,Calibration!$B$2:$B$4,C100)</f>
        <v>389.98169230108931</v>
      </c>
      <c r="K100" s="2">
        <f>TREND(Calibration!$A$2:$A$4,Calibration!$C$2:$C$4,E100)</f>
        <v>502.44933966427823</v>
      </c>
      <c r="L100" s="2">
        <f>TREND(Calibration!$A$2:$A$4,Calibration!$D$2:$D$4,G100)</f>
        <v>587.69387701129563</v>
      </c>
    </row>
    <row r="101" spans="1:12" x14ac:dyDescent="0.25">
      <c r="A101">
        <v>495102</v>
      </c>
      <c r="B101">
        <v>14.34599972</v>
      </c>
      <c r="C101">
        <v>0.60270000000000001</v>
      </c>
      <c r="D101">
        <v>700.12097168000003</v>
      </c>
      <c r="E101">
        <v>1.28149998</v>
      </c>
      <c r="F101">
        <v>1324.26501465</v>
      </c>
      <c r="G101">
        <v>1.55050004</v>
      </c>
      <c r="H101">
        <v>1197.80200195</v>
      </c>
      <c r="J101" s="2">
        <f>TREND(Calibration!$A$2:$A$4,Calibration!$B$2:$B$4,C101)</f>
        <v>393.68768217392119</v>
      </c>
      <c r="K101" s="2">
        <f>TREND(Calibration!$A$2:$A$4,Calibration!$C$2:$C$4,E101)</f>
        <v>496.35806492511188</v>
      </c>
      <c r="L101" s="2">
        <f>TREND(Calibration!$A$2:$A$4,Calibration!$D$2:$D$4,G101)</f>
        <v>587.94197154373217</v>
      </c>
    </row>
    <row r="102" spans="1:12" x14ac:dyDescent="0.25">
      <c r="A102">
        <v>500092</v>
      </c>
      <c r="B102">
        <v>14.32699966</v>
      </c>
      <c r="C102">
        <v>0.59780001999999999</v>
      </c>
      <c r="D102">
        <v>510.74099731000001</v>
      </c>
      <c r="E102">
        <v>1.2776999499999999</v>
      </c>
      <c r="F102">
        <v>9.9000003020963209E+37</v>
      </c>
      <c r="G102">
        <v>1.54990005</v>
      </c>
      <c r="H102">
        <v>1234.5360107399999</v>
      </c>
      <c r="J102" s="2">
        <f>TREND(Calibration!$A$2:$A$4,Calibration!$B$2:$B$4,C102)</f>
        <v>390.66113108682293</v>
      </c>
      <c r="K102" s="2">
        <f>TREND(Calibration!$A$2:$A$4,Calibration!$C$2:$C$4,E102)</f>
        <v>494.82514924649763</v>
      </c>
      <c r="L102" s="2">
        <f>TREND(Calibration!$A$2:$A$4,Calibration!$D$2:$D$4,G102)</f>
        <v>587.69387701129563</v>
      </c>
    </row>
    <row r="103" spans="1:12" x14ac:dyDescent="0.25">
      <c r="A103">
        <v>505091</v>
      </c>
      <c r="B103">
        <v>14.300999640000001</v>
      </c>
      <c r="C103">
        <v>0.59890001999999998</v>
      </c>
      <c r="D103">
        <v>756.61102295000001</v>
      </c>
      <c r="E103">
        <v>1.2783000499999999</v>
      </c>
      <c r="F103">
        <v>9.9000003020963209E+37</v>
      </c>
      <c r="G103">
        <v>1.5471999599999999</v>
      </c>
      <c r="H103">
        <v>1242.11096191</v>
      </c>
      <c r="J103" s="2">
        <f>TREND(Calibration!$A$2:$A$4,Calibration!$B$2:$B$4,C103)</f>
        <v>391.34056369589644</v>
      </c>
      <c r="K103" s="2">
        <f>TREND(Calibration!$A$2:$A$4,Calibration!$C$2:$C$4,E103)</f>
        <v>495.0672269929197</v>
      </c>
      <c r="L103" s="2">
        <f>TREND(Calibration!$A$2:$A$4,Calibration!$D$2:$D$4,G103)</f>
        <v>586.57739579313113</v>
      </c>
    </row>
    <row r="104" spans="1:12" x14ac:dyDescent="0.25">
      <c r="A104">
        <v>510089</v>
      </c>
      <c r="B104">
        <v>14.274999619999999</v>
      </c>
      <c r="C104">
        <v>0.59729999</v>
      </c>
      <c r="D104">
        <v>1057.3270263700001</v>
      </c>
      <c r="E104">
        <v>1.2776999499999999</v>
      </c>
      <c r="F104">
        <v>1091.95495605</v>
      </c>
      <c r="G104">
        <v>1.5450999700000001</v>
      </c>
      <c r="H104">
        <v>9.9000003020963209E+37</v>
      </c>
      <c r="J104" s="2">
        <f>TREND(Calibration!$A$2:$A$4,Calibration!$B$2:$B$4,C104)</f>
        <v>390.35227955271836</v>
      </c>
      <c r="K104" s="2">
        <f>TREND(Calibration!$A$2:$A$4,Calibration!$C$2:$C$4,E104)</f>
        <v>494.82514924649763</v>
      </c>
      <c r="L104" s="2">
        <f>TREND(Calibration!$A$2:$A$4,Calibration!$D$2:$D$4,G104)</f>
        <v>585.70905459215896</v>
      </c>
    </row>
    <row r="105" spans="1:12" x14ac:dyDescent="0.25">
      <c r="A105">
        <v>515089</v>
      </c>
      <c r="B105">
        <v>14.300999640000001</v>
      </c>
      <c r="C105">
        <v>0.59890001999999998</v>
      </c>
      <c r="D105">
        <v>980.61401366999996</v>
      </c>
      <c r="E105">
        <v>1.2675000400000001</v>
      </c>
      <c r="F105">
        <v>723.39099121000004</v>
      </c>
      <c r="G105">
        <v>1.54340005</v>
      </c>
      <c r="H105">
        <v>1124.30895996</v>
      </c>
      <c r="J105" s="2">
        <f>TREND(Calibration!$A$2:$A$4,Calibration!$B$2:$B$4,C105)</f>
        <v>391.34056369589644</v>
      </c>
      <c r="K105" s="2">
        <f>TREND(Calibration!$A$2:$A$4,Calibration!$C$2:$C$4,E105)</f>
        <v>490.71054963558572</v>
      </c>
      <c r="L105" s="2">
        <f>TREND(Calibration!$A$2:$A$4,Calibration!$D$2:$D$4,G105)</f>
        <v>585.00614144764074</v>
      </c>
    </row>
    <row r="106" spans="1:12" x14ac:dyDescent="0.25">
      <c r="A106">
        <v>520089</v>
      </c>
      <c r="B106">
        <v>14.37899971</v>
      </c>
      <c r="C106">
        <v>0.59399997999999998</v>
      </c>
      <c r="D106">
        <v>1146.01501465</v>
      </c>
      <c r="E106">
        <v>1.2733999499999999</v>
      </c>
      <c r="F106">
        <v>394.11099243000001</v>
      </c>
      <c r="G106">
        <v>1.5418000199999999</v>
      </c>
      <c r="H106">
        <v>9.9000003020963209E+37</v>
      </c>
      <c r="J106" s="2">
        <f>TREND(Calibration!$A$2:$A$4,Calibration!$B$2:$B$4,C106)</f>
        <v>388.31397554883767</v>
      </c>
      <c r="K106" s="2">
        <f>TREND(Calibration!$A$2:$A$4,Calibration!$C$2:$C$4,E106)</f>
        <v>493.09054783070849</v>
      </c>
      <c r="L106" s="2">
        <f>TREND(Calibration!$A$2:$A$4,Calibration!$D$2:$D$4,G106)</f>
        <v>584.34453259626923</v>
      </c>
    </row>
    <row r="107" spans="1:12" x14ac:dyDescent="0.25">
      <c r="A107">
        <v>525089</v>
      </c>
      <c r="B107">
        <v>14.45300007</v>
      </c>
      <c r="C107">
        <v>0.60970002000000001</v>
      </c>
      <c r="D107">
        <v>732.86602783000001</v>
      </c>
      <c r="E107">
        <v>1.2831000100000001</v>
      </c>
      <c r="F107">
        <v>403.64801025000003</v>
      </c>
      <c r="G107">
        <v>1.54130006</v>
      </c>
      <c r="H107">
        <v>1063.0040283200001</v>
      </c>
      <c r="J107" s="2">
        <f>TREND(Calibration!$A$2:$A$4,Calibration!$B$2:$B$4,C107)</f>
        <v>398.01135658498197</v>
      </c>
      <c r="K107" s="2">
        <f>TREND(Calibration!$A$2:$A$4,Calibration!$C$2:$C$4,E107)</f>
        <v>497.00351011192697</v>
      </c>
      <c r="L107" s="2">
        <f>TREND(Calibration!$A$2:$A$4,Calibration!$D$2:$D$4,G107)</f>
        <v>584.13780024666846</v>
      </c>
    </row>
    <row r="108" spans="1:12" x14ac:dyDescent="0.25">
      <c r="A108">
        <v>530090</v>
      </c>
      <c r="B108">
        <v>14.472999570000001</v>
      </c>
      <c r="C108">
        <v>0.60589999000000005</v>
      </c>
      <c r="D108">
        <v>917.03601074000005</v>
      </c>
      <c r="E108">
        <v>1.2831000100000001</v>
      </c>
      <c r="F108">
        <v>690.80603026999995</v>
      </c>
      <c r="G108">
        <v>1.5402</v>
      </c>
      <c r="H108">
        <v>9.9000003020963209E+37</v>
      </c>
      <c r="J108" s="2">
        <f>TREND(Calibration!$A$2:$A$4,Calibration!$B$2:$B$4,C108)</f>
        <v>395.66420722365683</v>
      </c>
      <c r="K108" s="2">
        <f>TREND(Calibration!$A$2:$A$4,Calibration!$C$2:$C$4,E108)</f>
        <v>497.00351011192697</v>
      </c>
      <c r="L108" s="2">
        <f>TREND(Calibration!$A$2:$A$4,Calibration!$D$2:$D$4,G108)</f>
        <v>583.68292787987559</v>
      </c>
    </row>
    <row r="109" spans="1:12" x14ac:dyDescent="0.25">
      <c r="A109">
        <v>535089</v>
      </c>
      <c r="B109">
        <v>14.4659996</v>
      </c>
      <c r="C109">
        <v>0.59570003000000005</v>
      </c>
      <c r="D109">
        <v>842.66101074000005</v>
      </c>
      <c r="E109">
        <v>1.29770005</v>
      </c>
      <c r="F109">
        <v>821.71398925999995</v>
      </c>
      <c r="G109">
        <v>1.5456000599999999</v>
      </c>
      <c r="H109">
        <v>9.9000003020963209E+37</v>
      </c>
      <c r="J109" s="2">
        <f>TREND(Calibration!$A$2:$A$4,Calibration!$B$2:$B$4,C109)</f>
        <v>389.36403864616085</v>
      </c>
      <c r="K109" s="2">
        <f>TREND(Calibration!$A$2:$A$4,Calibration!$C$2:$C$4,E109)</f>
        <v>502.89310314787519</v>
      </c>
      <c r="L109" s="2">
        <f>TREND(Calibration!$A$2:$A$4,Calibration!$D$2:$D$4,G109)</f>
        <v>585.91584069647092</v>
      </c>
    </row>
    <row r="110" spans="1:12" x14ac:dyDescent="0.25">
      <c r="A110">
        <v>540089</v>
      </c>
      <c r="B110">
        <v>14.42099953</v>
      </c>
      <c r="C110">
        <v>0.60430002000000005</v>
      </c>
      <c r="D110">
        <v>378.79901123000002</v>
      </c>
      <c r="E110">
        <v>1.27719998</v>
      </c>
      <c r="F110">
        <v>9.9000003020963209E+37</v>
      </c>
      <c r="G110">
        <v>1.5461000199999999</v>
      </c>
      <c r="H110">
        <v>9.9000003020963209E+37</v>
      </c>
      <c r="J110" s="2">
        <f>TREND(Calibration!$A$2:$A$4,Calibration!$B$2:$B$4,C110)</f>
        <v>394.6759601404392</v>
      </c>
      <c r="K110" s="2">
        <f>TREND(Calibration!$A$2:$A$4,Calibration!$C$2:$C$4,E110)</f>
        <v>494.62346350932273</v>
      </c>
      <c r="L110" s="2">
        <f>TREND(Calibration!$A$2:$A$4,Calibration!$D$2:$D$4,G110)</f>
        <v>586.12257304607169</v>
      </c>
    </row>
    <row r="111" spans="1:12" x14ac:dyDescent="0.25">
      <c r="A111">
        <v>545089</v>
      </c>
      <c r="B111">
        <v>14.31700039</v>
      </c>
      <c r="C111">
        <v>0.60540002999999998</v>
      </c>
      <c r="D111">
        <v>823.84197998000002</v>
      </c>
      <c r="E111">
        <v>1.2745000099999999</v>
      </c>
      <c r="F111">
        <v>1174.4510498</v>
      </c>
      <c r="G111">
        <v>1.54879999</v>
      </c>
      <c r="H111">
        <v>9.9000003020963209E+37</v>
      </c>
      <c r="J111" s="2">
        <f>TREND(Calibration!$A$2:$A$4,Calibration!$B$2:$B$4,C111)</f>
        <v>395.35539892617277</v>
      </c>
      <c r="K111" s="2">
        <f>TREND(Calibration!$A$2:$A$4,Calibration!$C$2:$C$4,E111)</f>
        <v>493.53430728034868</v>
      </c>
      <c r="L111" s="2">
        <f>TREND(Calibration!$A$2:$A$4,Calibration!$D$2:$D$4,G111)</f>
        <v>587.23900464450276</v>
      </c>
    </row>
    <row r="112" spans="1:12" x14ac:dyDescent="0.25">
      <c r="A112">
        <v>550089</v>
      </c>
      <c r="B112">
        <v>14.26799965</v>
      </c>
      <c r="C112">
        <v>0.61080003000000005</v>
      </c>
      <c r="D112">
        <v>564.89697265999996</v>
      </c>
      <c r="E112">
        <v>1.2702000099999999</v>
      </c>
      <c r="F112">
        <v>9.9000003020963209E+37</v>
      </c>
      <c r="G112">
        <v>1.54779994</v>
      </c>
      <c r="H112">
        <v>9.9000003020963209E+37</v>
      </c>
      <c r="J112" s="2">
        <f>TREND(Calibration!$A$2:$A$4,Calibration!$B$2:$B$4,C112)</f>
        <v>398.69079537071559</v>
      </c>
      <c r="K112" s="2">
        <f>TREND(Calibration!$A$2:$A$4,Calibration!$C$2:$C$4,E112)</f>
        <v>491.79970586455966</v>
      </c>
      <c r="L112" s="2">
        <f>TREND(Calibration!$A$2:$A$4,Calibration!$D$2:$D$4,G112)</f>
        <v>586.82548619058991</v>
      </c>
    </row>
    <row r="113" spans="1:12" x14ac:dyDescent="0.25">
      <c r="A113">
        <v>555089</v>
      </c>
      <c r="B113">
        <v>14.25899982</v>
      </c>
      <c r="C113">
        <v>0.61019999000000003</v>
      </c>
      <c r="D113">
        <v>498.65200806000001</v>
      </c>
      <c r="E113">
        <v>1.27180004</v>
      </c>
      <c r="F113">
        <v>9.9000003020963209E+37</v>
      </c>
      <c r="G113">
        <v>1.55589998</v>
      </c>
      <c r="H113">
        <v>9.9000003020963209E+37</v>
      </c>
      <c r="J113" s="2">
        <f>TREND(Calibration!$A$2:$A$4,Calibration!$B$2:$B$4,C113)</f>
        <v>398.32017105912604</v>
      </c>
      <c r="K113" s="2">
        <f>TREND(Calibration!$A$2:$A$4,Calibration!$C$2:$C$4,E113)</f>
        <v>492.44515105137486</v>
      </c>
      <c r="L113" s="2">
        <f>TREND(Calibration!$A$2:$A$4,Calibration!$D$2:$D$4,G113)</f>
        <v>590.17483474059406</v>
      </c>
    </row>
    <row r="114" spans="1:12" x14ac:dyDescent="0.25">
      <c r="A114">
        <v>560089</v>
      </c>
      <c r="B114">
        <v>14.33699989</v>
      </c>
      <c r="C114">
        <v>0.59570003000000005</v>
      </c>
      <c r="D114">
        <v>586.93103026999995</v>
      </c>
      <c r="E114">
        <v>1.27719998</v>
      </c>
      <c r="F114">
        <v>9.9000003020963209E+37</v>
      </c>
      <c r="G114">
        <v>1.5613000399999999</v>
      </c>
      <c r="H114">
        <v>1111.3449707</v>
      </c>
      <c r="J114" s="2">
        <f>TREND(Calibration!$A$2:$A$4,Calibration!$B$2:$B$4,C114)</f>
        <v>389.36403864616085</v>
      </c>
      <c r="K114" s="2">
        <f>TREND(Calibration!$A$2:$A$4,Calibration!$C$2:$C$4,E114)</f>
        <v>494.62346350932273</v>
      </c>
      <c r="L114" s="2">
        <f>TREND(Calibration!$A$2:$A$4,Calibration!$D$2:$D$4,G114)</f>
        <v>592.40774755718951</v>
      </c>
    </row>
    <row r="115" spans="1:12" x14ac:dyDescent="0.25">
      <c r="A115">
        <v>565089</v>
      </c>
      <c r="B115">
        <v>14.42700005</v>
      </c>
      <c r="C115">
        <v>0.59890001999999998</v>
      </c>
      <c r="D115">
        <v>604.74200439000003</v>
      </c>
      <c r="E115">
        <v>1.2723</v>
      </c>
      <c r="F115">
        <v>9.9000003020963209E+37</v>
      </c>
      <c r="G115">
        <v>1.5634000299999999</v>
      </c>
      <c r="H115">
        <v>9.9000003020963209E+37</v>
      </c>
      <c r="J115" s="2">
        <f>TREND(Calibration!$A$2:$A$4,Calibration!$B$2:$B$4,C115)</f>
        <v>391.34056369589644</v>
      </c>
      <c r="K115" s="2">
        <f>TREND(Calibration!$A$2:$A$4,Calibration!$C$2:$C$4,E115)</f>
        <v>492.64683275459288</v>
      </c>
      <c r="L115" s="2">
        <f>TREND(Calibration!$A$2:$A$4,Calibration!$D$2:$D$4,G115)</f>
        <v>593.27608875816168</v>
      </c>
    </row>
    <row r="116" spans="1:12" x14ac:dyDescent="0.25">
      <c r="A116">
        <v>570090</v>
      </c>
      <c r="B116">
        <v>14.51500034</v>
      </c>
      <c r="C116">
        <v>0.60270000000000001</v>
      </c>
      <c r="D116">
        <v>837.05200194999998</v>
      </c>
      <c r="E116">
        <v>1.2755999600000001</v>
      </c>
      <c r="F116">
        <v>1109.2199707</v>
      </c>
      <c r="G116">
        <v>1.55209994</v>
      </c>
      <c r="H116">
        <v>1214.5899658200001</v>
      </c>
      <c r="J116" s="2">
        <f>TREND(Calibration!$A$2:$A$4,Calibration!$B$2:$B$4,C116)</f>
        <v>393.68768217392119</v>
      </c>
      <c r="K116" s="2">
        <f>TREND(Calibration!$A$2:$A$4,Calibration!$C$2:$C$4,E116)</f>
        <v>493.97802235646441</v>
      </c>
      <c r="L116" s="2">
        <f>TREND(Calibration!$A$2:$A$4,Calibration!$D$2:$D$4,G116)</f>
        <v>588.60352664039237</v>
      </c>
    </row>
    <row r="117" spans="1:12" x14ac:dyDescent="0.25">
      <c r="A117">
        <v>575089</v>
      </c>
      <c r="B117">
        <v>14.51500034</v>
      </c>
      <c r="C117">
        <v>0.60430002000000005</v>
      </c>
      <c r="D117">
        <v>817.09301758000004</v>
      </c>
      <c r="E117">
        <v>1.27499998</v>
      </c>
      <c r="F117">
        <v>1045.26293945</v>
      </c>
      <c r="G117">
        <v>1.55260003</v>
      </c>
      <c r="H117">
        <v>1277.17004395</v>
      </c>
      <c r="J117" s="2">
        <f>TREND(Calibration!$A$2:$A$4,Calibration!$B$2:$B$4,C117)</f>
        <v>394.6759601404392</v>
      </c>
      <c r="K117" s="2">
        <f>TREND(Calibration!$A$2:$A$4,Calibration!$C$2:$C$4,E117)</f>
        <v>493.7359930175237</v>
      </c>
      <c r="L117" s="2">
        <f>TREND(Calibration!$A$2:$A$4,Calibration!$D$2:$D$4,G117)</f>
        <v>588.81031274470445</v>
      </c>
    </row>
    <row r="118" spans="1:12" x14ac:dyDescent="0.25">
      <c r="A118">
        <v>580090</v>
      </c>
      <c r="B118">
        <v>14.42099953</v>
      </c>
      <c r="C118">
        <v>0.58590001000000003</v>
      </c>
      <c r="D118">
        <v>9.9000003020963209E+37</v>
      </c>
      <c r="E118">
        <v>1.27180004</v>
      </c>
      <c r="F118">
        <v>616.79101562000005</v>
      </c>
      <c r="G118">
        <v>1.55209994</v>
      </c>
      <c r="H118">
        <v>9.9000003020963209E+37</v>
      </c>
      <c r="J118" s="2">
        <f>TREND(Calibration!$A$2:$A$4,Calibration!$B$2:$B$4,C118)</f>
        <v>383.31089941200383</v>
      </c>
      <c r="K118" s="2">
        <f>TREND(Calibration!$A$2:$A$4,Calibration!$C$2:$C$4,E118)</f>
        <v>492.44515105137486</v>
      </c>
      <c r="L118" s="2">
        <f>TREND(Calibration!$A$2:$A$4,Calibration!$D$2:$D$4,G118)</f>
        <v>588.60352664039237</v>
      </c>
    </row>
    <row r="119" spans="1:12" x14ac:dyDescent="0.25">
      <c r="A119">
        <v>585091</v>
      </c>
      <c r="B119">
        <v>14.36600018</v>
      </c>
      <c r="C119">
        <v>0.58759998999999996</v>
      </c>
      <c r="D119">
        <v>528.55200194999998</v>
      </c>
      <c r="E119">
        <v>1.25880003</v>
      </c>
      <c r="F119">
        <v>1170.93395996</v>
      </c>
      <c r="G119">
        <v>1.5532000100000001</v>
      </c>
      <c r="H119">
        <v>1047.4470214800001</v>
      </c>
      <c r="J119" s="2">
        <f>TREND(Calibration!$A$2:$A$4,Calibration!$B$2:$B$4,C119)</f>
        <v>384.36091927270638</v>
      </c>
      <c r="K119" s="2">
        <f>TREND(Calibration!$A$2:$A$4,Calibration!$C$2:$C$4,E119)</f>
        <v>487.20100320224168</v>
      </c>
      <c r="L119" s="2">
        <f>TREND(Calibration!$A$2:$A$4,Calibration!$D$2:$D$4,G119)</f>
        <v>589.05840314216312</v>
      </c>
    </row>
    <row r="120" spans="1:12" x14ac:dyDescent="0.25">
      <c r="A120">
        <v>590090</v>
      </c>
      <c r="B120">
        <v>14.239000320000001</v>
      </c>
      <c r="C120">
        <v>0.58429998000000005</v>
      </c>
      <c r="D120">
        <v>9.9000003020963209E+37</v>
      </c>
      <c r="E120">
        <v>1.25940001</v>
      </c>
      <c r="F120">
        <v>257.90200806000001</v>
      </c>
      <c r="G120">
        <v>1.5467</v>
      </c>
      <c r="H120">
        <v>9.9000003020963209E+37</v>
      </c>
      <c r="J120" s="2">
        <f>TREND(Calibration!$A$2:$A$4,Calibration!$B$2:$B$4,C120)</f>
        <v>382.32261526882576</v>
      </c>
      <c r="K120" s="2">
        <f>TREND(Calibration!$A$2:$A$4,Calibration!$C$2:$C$4,E120)</f>
        <v>487.44303254118245</v>
      </c>
      <c r="L120" s="2">
        <f>TREND(Calibration!$A$2:$A$4,Calibration!$D$2:$D$4,G120)</f>
        <v>586.37066344353047</v>
      </c>
    </row>
    <row r="121" spans="1:12" x14ac:dyDescent="0.25">
      <c r="A121">
        <v>595091</v>
      </c>
      <c r="B121">
        <v>14.255000109999999</v>
      </c>
      <c r="C121">
        <v>0.58490001999999996</v>
      </c>
      <c r="D121">
        <v>33.986999509999997</v>
      </c>
      <c r="E121">
        <v>1.2517999399999999</v>
      </c>
      <c r="F121">
        <v>657.23699951000003</v>
      </c>
      <c r="G121">
        <v>1.54340005</v>
      </c>
      <c r="H121">
        <v>923.11602783000001</v>
      </c>
      <c r="J121" s="2">
        <f>TREND(Calibration!$A$2:$A$4,Calibration!$B$2:$B$4,C121)</f>
        <v>382.69323958041525</v>
      </c>
      <c r="K121" s="2">
        <f>TREND(Calibration!$A$2:$A$4,Calibration!$C$2:$C$4,E121)</f>
        <v>484.37719714999724</v>
      </c>
      <c r="L121" s="2">
        <f>TREND(Calibration!$A$2:$A$4,Calibration!$D$2:$D$4,G121)</f>
        <v>585.00614144764074</v>
      </c>
    </row>
    <row r="122" spans="1:12" x14ac:dyDescent="0.25">
      <c r="A122">
        <v>600090</v>
      </c>
      <c r="B122">
        <v>14.300999640000001</v>
      </c>
      <c r="C122">
        <v>0.58590001000000003</v>
      </c>
      <c r="D122">
        <v>717.59600829999999</v>
      </c>
      <c r="E122">
        <v>1.24590003</v>
      </c>
      <c r="F122">
        <v>529.26397704999999</v>
      </c>
      <c r="G122">
        <v>1.54779994</v>
      </c>
      <c r="H122">
        <v>9.9000003020963209E+37</v>
      </c>
      <c r="J122" s="2">
        <f>TREND(Calibration!$A$2:$A$4,Calibration!$B$2:$B$4,C122)</f>
        <v>383.31089941200383</v>
      </c>
      <c r="K122" s="2">
        <f>TREND(Calibration!$A$2:$A$4,Calibration!$C$2:$C$4,E122)</f>
        <v>481.99719895487448</v>
      </c>
      <c r="L122" s="2">
        <f>TREND(Calibration!$A$2:$A$4,Calibration!$D$2:$D$4,G122)</f>
        <v>586.82548619058991</v>
      </c>
    </row>
    <row r="123" spans="1:12" x14ac:dyDescent="0.25">
      <c r="A123">
        <v>605090</v>
      </c>
      <c r="B123">
        <v>14.350000380000001</v>
      </c>
      <c r="C123">
        <v>0.59079999000000005</v>
      </c>
      <c r="D123">
        <v>1011.12799072</v>
      </c>
      <c r="E123">
        <v>1.2615000000000001</v>
      </c>
      <c r="F123">
        <v>507.60800171</v>
      </c>
      <c r="G123">
        <v>1.54990005</v>
      </c>
      <c r="H123">
        <v>1358.2519531200001</v>
      </c>
      <c r="J123" s="2">
        <f>TREND(Calibration!$A$2:$A$4,Calibration!$B$2:$B$4,C123)</f>
        <v>386.33745049910209</v>
      </c>
      <c r="K123" s="2">
        <f>TREND(Calibration!$A$2:$A$4,Calibration!$C$2:$C$4,E123)</f>
        <v>488.29015943121573</v>
      </c>
      <c r="L123" s="2">
        <f>TREND(Calibration!$A$2:$A$4,Calibration!$D$2:$D$4,G123)</f>
        <v>587.69387701129563</v>
      </c>
    </row>
    <row r="124" spans="1:12" x14ac:dyDescent="0.25">
      <c r="A124">
        <v>610091</v>
      </c>
      <c r="B124">
        <v>14.4829998</v>
      </c>
      <c r="C124">
        <v>0.58380001999999998</v>
      </c>
      <c r="D124">
        <v>1111.3249511700001</v>
      </c>
      <c r="E124">
        <v>1.2528999999999999</v>
      </c>
      <c r="F124">
        <v>408.32699585</v>
      </c>
      <c r="G124">
        <v>1.54879999</v>
      </c>
      <c r="H124">
        <v>9.9000003020963209E+37</v>
      </c>
      <c r="J124" s="2">
        <f>TREND(Calibration!$A$2:$A$4,Calibration!$B$2:$B$4,C124)</f>
        <v>382.01380697134175</v>
      </c>
      <c r="K124" s="2">
        <f>TREND(Calibration!$A$2:$A$4,Calibration!$C$2:$C$4,E124)</f>
        <v>484.82095659963744</v>
      </c>
      <c r="L124" s="2">
        <f>TREND(Calibration!$A$2:$A$4,Calibration!$D$2:$D$4,G124)</f>
        <v>587.23900464450276</v>
      </c>
    </row>
    <row r="125" spans="1:12" x14ac:dyDescent="0.25">
      <c r="A125">
        <v>615091</v>
      </c>
      <c r="B125">
        <v>14.5340004</v>
      </c>
      <c r="C125">
        <v>0.58539998999999998</v>
      </c>
      <c r="D125">
        <v>1186.91503906</v>
      </c>
      <c r="E125">
        <v>1.26259995</v>
      </c>
      <c r="F125">
        <v>419.83099364999998</v>
      </c>
      <c r="G125">
        <v>1.5461000199999999</v>
      </c>
      <c r="H125">
        <v>1306.3370361299999</v>
      </c>
      <c r="J125" s="2">
        <f>TREND(Calibration!$A$2:$A$4,Calibration!$B$2:$B$4,C125)</f>
        <v>383.00205405455932</v>
      </c>
      <c r="K125" s="2">
        <f>TREND(Calibration!$A$2:$A$4,Calibration!$C$2:$C$4,E125)</f>
        <v>488.73387450733134</v>
      </c>
      <c r="L125" s="2">
        <f>TREND(Calibration!$A$2:$A$4,Calibration!$D$2:$D$4,G125)</f>
        <v>586.12257304607169</v>
      </c>
    </row>
    <row r="126" spans="1:12" x14ac:dyDescent="0.25">
      <c r="A126">
        <v>620104</v>
      </c>
      <c r="B126">
        <v>14.51799965</v>
      </c>
      <c r="C126">
        <v>0.59079999000000005</v>
      </c>
      <c r="D126">
        <v>1147.7690429700001</v>
      </c>
      <c r="E126">
        <v>1.26419997</v>
      </c>
      <c r="F126">
        <v>206.22799683</v>
      </c>
      <c r="G126">
        <v>1.5332000299999999</v>
      </c>
      <c r="H126">
        <v>1149</v>
      </c>
      <c r="J126" s="2">
        <f>TREND(Calibration!$A$2:$A$4,Calibration!$B$2:$B$4,C126)</f>
        <v>386.33745049910209</v>
      </c>
      <c r="K126" s="2">
        <f>TREND(Calibration!$A$2:$A$4,Calibration!$C$2:$C$4,E126)</f>
        <v>489.3793156601896</v>
      </c>
      <c r="L126" s="2">
        <f>TREND(Calibration!$A$2:$A$4,Calibration!$D$2:$D$4,G126)</f>
        <v>580.78845583164207</v>
      </c>
    </row>
    <row r="127" spans="1:12" x14ac:dyDescent="0.25">
      <c r="A127">
        <v>625092</v>
      </c>
      <c r="B127">
        <v>14.50899982</v>
      </c>
      <c r="C127">
        <v>0.58050000999999996</v>
      </c>
      <c r="D127">
        <v>853.00897216999999</v>
      </c>
      <c r="E127">
        <v>1.2610000400000001</v>
      </c>
      <c r="F127">
        <v>1013.89300537</v>
      </c>
      <c r="G127">
        <v>1.5336999899999999</v>
      </c>
      <c r="H127">
        <v>977.85900878999996</v>
      </c>
      <c r="J127" s="2">
        <f>TREND(Calibration!$A$2:$A$4,Calibration!$B$2:$B$4,C127)</f>
        <v>379.97550296746107</v>
      </c>
      <c r="K127" s="2">
        <f>TREND(Calibration!$A$2:$A$4,Calibration!$C$2:$C$4,E127)</f>
        <v>488.0884777279976</v>
      </c>
      <c r="L127" s="2">
        <f>TREND(Calibration!$A$2:$A$4,Calibration!$D$2:$D$4,G127)</f>
        <v>580.99518818124284</v>
      </c>
    </row>
    <row r="128" spans="1:12" x14ac:dyDescent="0.25">
      <c r="A128">
        <v>630101</v>
      </c>
      <c r="B128">
        <v>14.397999759999999</v>
      </c>
      <c r="C128">
        <v>0.58429998000000005</v>
      </c>
      <c r="D128">
        <v>1308.0209960899999</v>
      </c>
      <c r="E128">
        <v>1.25989997</v>
      </c>
      <c r="F128">
        <v>316.86300659</v>
      </c>
      <c r="G128">
        <v>1.5316000000000001</v>
      </c>
      <c r="H128">
        <v>9.9000003020963209E+37</v>
      </c>
      <c r="J128" s="2">
        <f>TREND(Calibration!$A$2:$A$4,Calibration!$B$2:$B$4,C128)</f>
        <v>382.32261526882576</v>
      </c>
      <c r="K128" s="2">
        <f>TREND(Calibration!$A$2:$A$4,Calibration!$C$2:$C$4,E128)</f>
        <v>487.64471424440057</v>
      </c>
      <c r="L128" s="2">
        <f>TREND(Calibration!$A$2:$A$4,Calibration!$D$2:$D$4,G128)</f>
        <v>580.12684698027067</v>
      </c>
    </row>
    <row r="129" spans="1:12" x14ac:dyDescent="0.25">
      <c r="A129">
        <v>635096</v>
      </c>
      <c r="B129">
        <v>14.34300041</v>
      </c>
      <c r="C129">
        <v>0.57300001</v>
      </c>
      <c r="D129">
        <v>770.45697021000001</v>
      </c>
      <c r="E129">
        <v>1.25989997</v>
      </c>
      <c r="F129">
        <v>460.55300903</v>
      </c>
      <c r="G129">
        <v>1.5277999600000001</v>
      </c>
      <c r="H129">
        <v>9.9000003020963209E+37</v>
      </c>
      <c r="J129" s="2">
        <f>TREND(Calibration!$A$2:$A$4,Calibration!$B$2:$B$4,C129)</f>
        <v>375.34300790559615</v>
      </c>
      <c r="K129" s="2">
        <f>TREND(Calibration!$A$2:$A$4,Calibration!$C$2:$C$4,E129)</f>
        <v>487.64471424440057</v>
      </c>
      <c r="L129" s="2">
        <f>TREND(Calibration!$A$2:$A$4,Calibration!$D$2:$D$4,G129)</f>
        <v>578.55553888006898</v>
      </c>
    </row>
    <row r="130" spans="1:12" x14ac:dyDescent="0.25">
      <c r="A130">
        <v>640092</v>
      </c>
      <c r="B130">
        <v>14.33699989</v>
      </c>
      <c r="C130">
        <v>0.58649998999999997</v>
      </c>
      <c r="D130">
        <v>188.75999451000001</v>
      </c>
      <c r="E130">
        <v>1.2663999800000001</v>
      </c>
      <c r="F130">
        <v>807.17999268000005</v>
      </c>
      <c r="G130">
        <v>1.5181000200000001</v>
      </c>
      <c r="H130">
        <v>1139.2969970700001</v>
      </c>
      <c r="J130" s="2">
        <f>TREND(Calibration!$A$2:$A$4,Calibration!$B$2:$B$4,C130)</f>
        <v>383.68148666363282</v>
      </c>
      <c r="K130" s="2">
        <f>TREND(Calibration!$A$2:$A$4,Calibration!$C$2:$C$4,E130)</f>
        <v>490.26679018594552</v>
      </c>
      <c r="L130" s="2">
        <f>TREND(Calibration!$A$2:$A$4,Calibration!$D$2:$D$4,G130)</f>
        <v>574.54463523340462</v>
      </c>
    </row>
    <row r="131" spans="1:12" x14ac:dyDescent="0.25">
      <c r="A131">
        <v>645091</v>
      </c>
      <c r="B131">
        <v>14.37199974</v>
      </c>
      <c r="C131">
        <v>0.59130000999999999</v>
      </c>
      <c r="D131">
        <v>988.53802489999998</v>
      </c>
      <c r="E131">
        <v>1.2668999400000001</v>
      </c>
      <c r="F131">
        <v>755.92797852000001</v>
      </c>
      <c r="G131">
        <v>1.52180004</v>
      </c>
      <c r="H131">
        <v>1329.31799316</v>
      </c>
      <c r="J131" s="2">
        <f>TREND(Calibration!$A$2:$A$4,Calibration!$B$2:$B$4,C131)</f>
        <v>386.64629585654654</v>
      </c>
      <c r="K131" s="2">
        <f>TREND(Calibration!$A$2:$A$4,Calibration!$C$2:$C$4,E131)</f>
        <v>490.46847188916365</v>
      </c>
      <c r="L131" s="2">
        <f>TREND(Calibration!$A$2:$A$4,Calibration!$D$2:$D$4,G131)</f>
        <v>576.0745852857483</v>
      </c>
    </row>
    <row r="132" spans="1:12" x14ac:dyDescent="0.25">
      <c r="A132">
        <v>650091</v>
      </c>
      <c r="B132">
        <v>14.472999570000001</v>
      </c>
      <c r="C132">
        <v>0.57779997999999999</v>
      </c>
      <c r="D132">
        <v>9.9000003020963209E+37</v>
      </c>
      <c r="E132">
        <v>1.26909995</v>
      </c>
      <c r="F132">
        <v>530.40802001999998</v>
      </c>
      <c r="G132">
        <v>1.5283000499999999</v>
      </c>
      <c r="H132">
        <v>9.9000003020963209E+37</v>
      </c>
      <c r="J132" s="2">
        <f>TREND(Calibration!$A$2:$A$4,Calibration!$B$2:$B$4,C132)</f>
        <v>378.30778621520949</v>
      </c>
      <c r="K132" s="2">
        <f>TREND(Calibration!$A$2:$A$4,Calibration!$C$2:$C$4,E132)</f>
        <v>491.35594641491946</v>
      </c>
      <c r="L132" s="2">
        <f>TREND(Calibration!$A$2:$A$4,Calibration!$D$2:$D$4,G132)</f>
        <v>578.76232498438094</v>
      </c>
    </row>
    <row r="133" spans="1:12" x14ac:dyDescent="0.25">
      <c r="A133">
        <v>655092</v>
      </c>
      <c r="B133">
        <v>14.631999970000001</v>
      </c>
      <c r="C133">
        <v>0.58920002000000005</v>
      </c>
      <c r="D133">
        <v>588.17700194999998</v>
      </c>
      <c r="E133">
        <v>1.27719998</v>
      </c>
      <c r="F133">
        <v>840.36102295000001</v>
      </c>
      <c r="G133">
        <v>1.52719998</v>
      </c>
      <c r="H133">
        <v>966.81896973000005</v>
      </c>
      <c r="J133" s="2">
        <f>TREND(Calibration!$A$2:$A$4,Calibration!$B$2:$B$4,C133)</f>
        <v>385.34920341588452</v>
      </c>
      <c r="K133" s="2">
        <f>TREND(Calibration!$A$2:$A$4,Calibration!$C$2:$C$4,E133)</f>
        <v>494.62346350932273</v>
      </c>
      <c r="L133" s="2">
        <f>TREND(Calibration!$A$2:$A$4,Calibration!$D$2:$D$4,G133)</f>
        <v>578.3074484826102</v>
      </c>
    </row>
    <row r="134" spans="1:12" x14ac:dyDescent="0.25">
      <c r="A134">
        <v>660092</v>
      </c>
      <c r="B134">
        <v>14.7159996</v>
      </c>
      <c r="C134">
        <v>0.58859998000000002</v>
      </c>
      <c r="D134">
        <v>872.00897216999999</v>
      </c>
      <c r="E134">
        <v>1.2793999899999999</v>
      </c>
      <c r="F134">
        <v>536.79602050999995</v>
      </c>
      <c r="G134">
        <v>1.5283000499999999</v>
      </c>
      <c r="H134">
        <v>1338.4050293</v>
      </c>
      <c r="J134" s="2">
        <f>TREND(Calibration!$A$2:$A$4,Calibration!$B$2:$B$4,C134)</f>
        <v>384.97857910429497</v>
      </c>
      <c r="K134" s="2">
        <f>TREND(Calibration!$A$2:$A$4,Calibration!$C$2:$C$4,E134)</f>
        <v>495.51093803507854</v>
      </c>
      <c r="L134" s="2">
        <f>TREND(Calibration!$A$2:$A$4,Calibration!$D$2:$D$4,G134)</f>
        <v>578.76232498438094</v>
      </c>
    </row>
    <row r="135" spans="1:12" x14ac:dyDescent="0.25">
      <c r="A135">
        <v>665091</v>
      </c>
      <c r="B135">
        <v>14.684000019999999</v>
      </c>
      <c r="C135">
        <v>0.58920002000000005</v>
      </c>
      <c r="D135">
        <v>886.14202881000006</v>
      </c>
      <c r="E135">
        <v>1.27670002</v>
      </c>
      <c r="F135">
        <v>732.41497803000004</v>
      </c>
      <c r="G135">
        <v>1.5240000499999999</v>
      </c>
      <c r="H135">
        <v>9.9000003020963209E+37</v>
      </c>
      <c r="J135" s="2">
        <f>TREND(Calibration!$A$2:$A$4,Calibration!$B$2:$B$4,C135)</f>
        <v>385.34920341588452</v>
      </c>
      <c r="K135" s="2">
        <f>TREND(Calibration!$A$2:$A$4,Calibration!$C$2:$C$4,E135)</f>
        <v>494.4217818061046</v>
      </c>
      <c r="L135" s="2">
        <f>TREND(Calibration!$A$2:$A$4,Calibration!$D$2:$D$4,G135)</f>
        <v>576.98428453457848</v>
      </c>
    </row>
    <row r="136" spans="1:12" x14ac:dyDescent="0.25">
      <c r="A136">
        <v>670091</v>
      </c>
      <c r="B136">
        <v>14.6420002</v>
      </c>
      <c r="C136">
        <v>0.58969998000000001</v>
      </c>
      <c r="D136">
        <v>783.05401611000002</v>
      </c>
      <c r="E136">
        <v>1.2702000099999999</v>
      </c>
      <c r="F136">
        <v>1127.16796875</v>
      </c>
      <c r="G136">
        <v>1.52719998</v>
      </c>
      <c r="H136">
        <v>9.9000003020963209E+37</v>
      </c>
      <c r="J136" s="2">
        <f>TREND(Calibration!$A$2:$A$4,Calibration!$B$2:$B$4,C136)</f>
        <v>385.65801171336847</v>
      </c>
      <c r="K136" s="2">
        <f>TREND(Calibration!$A$2:$A$4,Calibration!$C$2:$C$4,E136)</f>
        <v>491.79970586455966</v>
      </c>
      <c r="L136" s="2">
        <f>TREND(Calibration!$A$2:$A$4,Calibration!$D$2:$D$4,G136)</f>
        <v>578.3074484826102</v>
      </c>
    </row>
    <row r="137" spans="1:12" x14ac:dyDescent="0.25">
      <c r="A137">
        <v>675100</v>
      </c>
      <c r="B137">
        <v>14.57299995</v>
      </c>
      <c r="C137">
        <v>0.57410002000000004</v>
      </c>
      <c r="D137">
        <v>699.28100586000005</v>
      </c>
      <c r="E137">
        <v>1.26909995</v>
      </c>
      <c r="F137">
        <v>885.80798340000001</v>
      </c>
      <c r="G137">
        <v>1.5397000300000001</v>
      </c>
      <c r="H137">
        <v>1290.8869628899999</v>
      </c>
      <c r="J137" s="2">
        <f>TREND(Calibration!$A$2:$A$4,Calibration!$B$2:$B$4,C137)</f>
        <v>376.02244669132978</v>
      </c>
      <c r="K137" s="2">
        <f>TREND(Calibration!$A$2:$A$4,Calibration!$C$2:$C$4,E137)</f>
        <v>491.35594641491946</v>
      </c>
      <c r="L137" s="2">
        <f>TREND(Calibration!$A$2:$A$4,Calibration!$D$2:$D$4,G137)</f>
        <v>583.47619139529706</v>
      </c>
    </row>
    <row r="138" spans="1:12" x14ac:dyDescent="0.25">
      <c r="A138">
        <v>680106</v>
      </c>
      <c r="B138">
        <v>14.53800011</v>
      </c>
      <c r="C138">
        <v>0.59350002000000002</v>
      </c>
      <c r="D138">
        <v>479.33499146000003</v>
      </c>
      <c r="E138">
        <v>1.2776999499999999</v>
      </c>
      <c r="F138">
        <v>927.85998534999999</v>
      </c>
      <c r="G138">
        <v>1.5397000300000001</v>
      </c>
      <c r="H138">
        <v>1307.2760009799999</v>
      </c>
      <c r="J138" s="2">
        <f>TREND(Calibration!$A$2:$A$4,Calibration!$B$2:$B$4,C138)</f>
        <v>388.00516725135373</v>
      </c>
      <c r="K138" s="2">
        <f>TREND(Calibration!$A$2:$A$4,Calibration!$C$2:$C$4,E138)</f>
        <v>494.82514924649763</v>
      </c>
      <c r="L138" s="2">
        <f>TREND(Calibration!$A$2:$A$4,Calibration!$D$2:$D$4,G138)</f>
        <v>583.47619139529706</v>
      </c>
    </row>
    <row r="139" spans="1:12" x14ac:dyDescent="0.25">
      <c r="A139">
        <v>685092</v>
      </c>
      <c r="B139">
        <v>14.44999981</v>
      </c>
      <c r="C139">
        <v>0.59189999000000004</v>
      </c>
      <c r="D139">
        <v>902.55603026999995</v>
      </c>
      <c r="E139">
        <v>1.26909995</v>
      </c>
      <c r="F139">
        <v>892.95001220999995</v>
      </c>
      <c r="G139">
        <v>1.54069996</v>
      </c>
      <c r="H139">
        <v>9.9000003020963209E+37</v>
      </c>
      <c r="J139" s="2">
        <f>TREND(Calibration!$A$2:$A$4,Calibration!$B$2:$B$4,C139)</f>
        <v>387.01688310817565</v>
      </c>
      <c r="K139" s="2">
        <f>TREND(Calibration!$A$2:$A$4,Calibration!$C$2:$C$4,E139)</f>
        <v>491.35594641491946</v>
      </c>
      <c r="L139" s="2">
        <f>TREND(Calibration!$A$2:$A$4,Calibration!$D$2:$D$4,G139)</f>
        <v>583.88966022947636</v>
      </c>
    </row>
    <row r="140" spans="1:12" x14ac:dyDescent="0.25">
      <c r="A140">
        <v>690091</v>
      </c>
      <c r="B140">
        <v>14.40499973</v>
      </c>
      <c r="C140">
        <v>0.59240000999999998</v>
      </c>
      <c r="D140">
        <v>691.83599853999999</v>
      </c>
      <c r="E140">
        <v>1.26479995</v>
      </c>
      <c r="F140">
        <v>1317.9909668</v>
      </c>
      <c r="G140">
        <v>1.53530002</v>
      </c>
      <c r="H140">
        <v>9.9000003020963209E+37</v>
      </c>
      <c r="J140" s="2">
        <f>TREND(Calibration!$A$2:$A$4,Calibration!$B$2:$B$4,C140)</f>
        <v>387.3257284656201</v>
      </c>
      <c r="K140" s="2">
        <f>TREND(Calibration!$A$2:$A$4,Calibration!$C$2:$C$4,E140)</f>
        <v>489.62134499913037</v>
      </c>
      <c r="L140" s="2">
        <f>TREND(Calibration!$A$2:$A$4,Calibration!$D$2:$D$4,G140)</f>
        <v>581.65679703261435</v>
      </c>
    </row>
    <row r="141" spans="1:12" x14ac:dyDescent="0.25">
      <c r="A141">
        <v>695091</v>
      </c>
      <c r="B141">
        <v>14.355999949999999</v>
      </c>
      <c r="C141">
        <v>0.58649998999999997</v>
      </c>
      <c r="D141">
        <v>808.05200194999998</v>
      </c>
      <c r="E141">
        <v>1.25880003</v>
      </c>
      <c r="F141">
        <v>1089.15197754</v>
      </c>
      <c r="G141">
        <v>1.5359</v>
      </c>
      <c r="H141">
        <v>9.9000003020963209E+37</v>
      </c>
      <c r="J141" s="2">
        <f>TREND(Calibration!$A$2:$A$4,Calibration!$B$2:$B$4,C141)</f>
        <v>383.68148666363282</v>
      </c>
      <c r="K141" s="2">
        <f>TREND(Calibration!$A$2:$A$4,Calibration!$C$2:$C$4,E141)</f>
        <v>487.20100320224168</v>
      </c>
      <c r="L141" s="2">
        <f>TREND(Calibration!$A$2:$A$4,Calibration!$D$2:$D$4,G141)</f>
        <v>581.90488743007313</v>
      </c>
    </row>
    <row r="142" spans="1:12" x14ac:dyDescent="0.25">
      <c r="A142">
        <v>700091</v>
      </c>
      <c r="B142">
        <v>14.31400013</v>
      </c>
      <c r="C142">
        <v>0.58429998000000005</v>
      </c>
      <c r="D142">
        <v>532.24597168000003</v>
      </c>
      <c r="E142">
        <v>1.2486000100000001</v>
      </c>
      <c r="F142">
        <v>982.62597656000003</v>
      </c>
      <c r="G142">
        <v>1.5240000499999999</v>
      </c>
      <c r="H142">
        <v>9.9000003020963209E+37</v>
      </c>
      <c r="J142" s="2">
        <f>TREND(Calibration!$A$2:$A$4,Calibration!$B$2:$B$4,C142)</f>
        <v>382.32261526882576</v>
      </c>
      <c r="K142" s="2">
        <f>TREND(Calibration!$A$2:$A$4,Calibration!$C$2:$C$4,E142)</f>
        <v>483.08635921780524</v>
      </c>
      <c r="L142" s="2">
        <f>TREND(Calibration!$A$2:$A$4,Calibration!$D$2:$D$4,G142)</f>
        <v>576.98428453457848</v>
      </c>
    </row>
    <row r="143" spans="1:12" x14ac:dyDescent="0.25">
      <c r="A143">
        <v>705091</v>
      </c>
      <c r="B143">
        <v>14.36900043</v>
      </c>
      <c r="C143">
        <v>0.58969998000000001</v>
      </c>
      <c r="D143">
        <v>421.76998901000002</v>
      </c>
      <c r="E143">
        <v>1.2528999999999999</v>
      </c>
      <c r="F143">
        <v>792.61901854999996</v>
      </c>
      <c r="G143">
        <v>1.5212999599999999</v>
      </c>
      <c r="H143">
        <v>9.9000003020963209E+37</v>
      </c>
      <c r="J143" s="2">
        <f>TREND(Calibration!$A$2:$A$4,Calibration!$B$2:$B$4,C143)</f>
        <v>385.65801171336847</v>
      </c>
      <c r="K143" s="2">
        <f>TREND(Calibration!$A$2:$A$4,Calibration!$C$2:$C$4,E143)</f>
        <v>484.82095659963744</v>
      </c>
      <c r="L143" s="2">
        <f>TREND(Calibration!$A$2:$A$4,Calibration!$D$2:$D$4,G143)</f>
        <v>575.86780331641398</v>
      </c>
    </row>
    <row r="144" spans="1:12" x14ac:dyDescent="0.25">
      <c r="A144">
        <v>710091</v>
      </c>
      <c r="B144">
        <v>14.47900009</v>
      </c>
      <c r="C144">
        <v>0.58700001000000002</v>
      </c>
      <c r="D144">
        <v>591.47497558999999</v>
      </c>
      <c r="E144">
        <v>1.2517999399999999</v>
      </c>
      <c r="F144">
        <v>592.56799316000001</v>
      </c>
      <c r="G144">
        <v>1.5175000400000001</v>
      </c>
      <c r="H144">
        <v>9.9000003020963209E+37</v>
      </c>
      <c r="J144" s="2">
        <f>TREND(Calibration!$A$2:$A$4,Calibration!$B$2:$B$4,C144)</f>
        <v>383.99033202107739</v>
      </c>
      <c r="K144" s="2">
        <f>TREND(Calibration!$A$2:$A$4,Calibration!$C$2:$C$4,E144)</f>
        <v>484.37719714999724</v>
      </c>
      <c r="L144" s="2">
        <f>TREND(Calibration!$A$2:$A$4,Calibration!$D$2:$D$4,G144)</f>
        <v>574.29654483594584</v>
      </c>
    </row>
    <row r="145" spans="1:12" x14ac:dyDescent="0.25">
      <c r="A145">
        <v>715093</v>
      </c>
      <c r="B145">
        <v>14.524999619999999</v>
      </c>
      <c r="C145">
        <v>0.59840000000000004</v>
      </c>
      <c r="D145">
        <v>373.04000853999997</v>
      </c>
      <c r="E145">
        <v>1.2524000399999999</v>
      </c>
      <c r="F145">
        <v>1164.8280029299999</v>
      </c>
      <c r="G145">
        <v>1.5132000400000001</v>
      </c>
      <c r="H145">
        <v>1255.6629638700001</v>
      </c>
      <c r="J145" s="2">
        <f>TREND(Calibration!$A$2:$A$4,Calibration!$B$2:$B$4,C145)</f>
        <v>391.03171833845198</v>
      </c>
      <c r="K145" s="2">
        <f>TREND(Calibration!$A$2:$A$4,Calibration!$C$2:$C$4,E145)</f>
        <v>484.61927489641937</v>
      </c>
      <c r="L145" s="2">
        <f>TREND(Calibration!$A$2:$A$4,Calibration!$D$2:$D$4,G145)</f>
        <v>572.51850438614338</v>
      </c>
    </row>
    <row r="146" spans="1:12" x14ac:dyDescent="0.25">
      <c r="A146">
        <v>720094</v>
      </c>
      <c r="B146">
        <v>14.41800022</v>
      </c>
      <c r="C146">
        <v>0.60650002999999997</v>
      </c>
      <c r="D146">
        <v>841.30798340000001</v>
      </c>
      <c r="E146">
        <v>1.25880003</v>
      </c>
      <c r="F146">
        <v>633.37701416000004</v>
      </c>
      <c r="G146">
        <v>1.50510001</v>
      </c>
      <c r="H146">
        <v>9.9000003020963209E+37</v>
      </c>
      <c r="J146" s="2">
        <f>TREND(Calibration!$A$2:$A$4,Calibration!$B$2:$B$4,C146)</f>
        <v>396.03483153524633</v>
      </c>
      <c r="K146" s="2">
        <f>TREND(Calibration!$A$2:$A$4,Calibration!$C$2:$C$4,E146)</f>
        <v>487.20100320224168</v>
      </c>
      <c r="L146" s="2">
        <f>TREND(Calibration!$A$2:$A$4,Calibration!$D$2:$D$4,G146)</f>
        <v>569.16915997111698</v>
      </c>
    </row>
    <row r="147" spans="1:12" x14ac:dyDescent="0.25">
      <c r="A147">
        <v>725093</v>
      </c>
      <c r="B147">
        <v>14.29399967</v>
      </c>
      <c r="C147">
        <v>0.59189999000000004</v>
      </c>
      <c r="D147">
        <v>1279.8819580100001</v>
      </c>
      <c r="E147">
        <v>1.2490999700000001</v>
      </c>
      <c r="F147">
        <v>485.93798828000001</v>
      </c>
      <c r="G147">
        <v>1.5008000100000001</v>
      </c>
      <c r="H147">
        <v>9.9000003020963209E+37</v>
      </c>
      <c r="J147" s="2">
        <f>TREND(Calibration!$A$2:$A$4,Calibration!$B$2:$B$4,C147)</f>
        <v>387.01688310817565</v>
      </c>
      <c r="K147" s="2">
        <f>TREND(Calibration!$A$2:$A$4,Calibration!$C$2:$C$4,E147)</f>
        <v>483.28804092102337</v>
      </c>
      <c r="L147" s="2">
        <f>TREND(Calibration!$A$2:$A$4,Calibration!$D$2:$D$4,G147)</f>
        <v>567.39111952131452</v>
      </c>
    </row>
    <row r="148" spans="1:12" x14ac:dyDescent="0.25">
      <c r="A148">
        <v>730093</v>
      </c>
      <c r="B148">
        <v>14.239000320000001</v>
      </c>
      <c r="C148">
        <v>0.58490001999999996</v>
      </c>
      <c r="D148">
        <v>605.68701171999999</v>
      </c>
      <c r="E148">
        <v>1.2490999700000001</v>
      </c>
      <c r="F148">
        <v>551.94097899999997</v>
      </c>
      <c r="G148">
        <v>1.49810004</v>
      </c>
      <c r="H148">
        <v>9.9000003020963209E+37</v>
      </c>
      <c r="J148" s="2">
        <f>TREND(Calibration!$A$2:$A$4,Calibration!$B$2:$B$4,C148)</f>
        <v>382.69323958041525</v>
      </c>
      <c r="K148" s="2">
        <f>TREND(Calibration!$A$2:$A$4,Calibration!$C$2:$C$4,E148)</f>
        <v>483.28804092102337</v>
      </c>
      <c r="L148" s="2">
        <f>TREND(Calibration!$A$2:$A$4,Calibration!$D$2:$D$4,G148)</f>
        <v>566.27468792288357</v>
      </c>
    </row>
    <row r="149" spans="1:12" x14ac:dyDescent="0.25">
      <c r="A149">
        <v>735093</v>
      </c>
      <c r="B149">
        <v>14.274999619999999</v>
      </c>
      <c r="C149">
        <v>0.59079999000000005</v>
      </c>
      <c r="D149">
        <v>843.24798583999996</v>
      </c>
      <c r="E149">
        <v>1.2437000300000001</v>
      </c>
      <c r="F149">
        <v>376.25100708000002</v>
      </c>
      <c r="G149">
        <v>1.4861999800000001</v>
      </c>
      <c r="H149">
        <v>9.9000003020963209E+37</v>
      </c>
      <c r="J149" s="2">
        <f>TREND(Calibration!$A$2:$A$4,Calibration!$B$2:$B$4,C149)</f>
        <v>386.33745049910209</v>
      </c>
      <c r="K149" s="2">
        <f>TREND(Calibration!$A$2:$A$4,Calibration!$C$2:$C$4,E149)</f>
        <v>481.10972846307538</v>
      </c>
      <c r="L149" s="2">
        <f>TREND(Calibration!$A$2:$A$4,Calibration!$D$2:$D$4,G149)</f>
        <v>561.35403954263325</v>
      </c>
    </row>
    <row r="150" spans="1:12" x14ac:dyDescent="0.25">
      <c r="A150">
        <v>740093</v>
      </c>
      <c r="B150">
        <v>14.324000359999999</v>
      </c>
      <c r="C150">
        <v>0.59189999000000004</v>
      </c>
      <c r="D150">
        <v>800.78302001999998</v>
      </c>
      <c r="E150">
        <v>1.23670006</v>
      </c>
      <c r="F150">
        <v>37.227001190000003</v>
      </c>
      <c r="G150">
        <v>1.48459995</v>
      </c>
      <c r="H150">
        <v>9.9000003020963209E+37</v>
      </c>
      <c r="J150" s="2">
        <f>TREND(Calibration!$A$2:$A$4,Calibration!$B$2:$B$4,C150)</f>
        <v>387.01688310817565</v>
      </c>
      <c r="K150" s="2">
        <f>TREND(Calibration!$A$2:$A$4,Calibration!$C$2:$C$4,E150)</f>
        <v>478.28597081831231</v>
      </c>
      <c r="L150" s="2">
        <f>TREND(Calibration!$A$2:$A$4,Calibration!$D$2:$D$4,G150)</f>
        <v>560.69243069126173</v>
      </c>
    </row>
    <row r="151" spans="1:12" x14ac:dyDescent="0.25">
      <c r="A151">
        <v>745094</v>
      </c>
      <c r="B151">
        <v>14.42399979</v>
      </c>
      <c r="C151">
        <v>0.58859998000000002</v>
      </c>
      <c r="D151">
        <v>728.74798583999996</v>
      </c>
      <c r="E151">
        <v>1.2270000000000001</v>
      </c>
      <c r="F151">
        <v>331.10501098999998</v>
      </c>
      <c r="G151">
        <v>1.48459995</v>
      </c>
      <c r="H151">
        <v>9.9000003020963209E+37</v>
      </c>
      <c r="J151" s="2">
        <f>TREND(Calibration!$A$2:$A$4,Calibration!$B$2:$B$4,C151)</f>
        <v>384.97857910429497</v>
      </c>
      <c r="K151" s="2">
        <f>TREND(Calibration!$A$2:$A$4,Calibration!$C$2:$C$4,E151)</f>
        <v>474.37300853709399</v>
      </c>
      <c r="L151" s="2">
        <f>TREND(Calibration!$A$2:$A$4,Calibration!$D$2:$D$4,G151)</f>
        <v>560.69243069126173</v>
      </c>
    </row>
    <row r="152" spans="1:12" x14ac:dyDescent="0.25">
      <c r="A152">
        <v>750094</v>
      </c>
      <c r="B152">
        <v>14.49600029</v>
      </c>
      <c r="C152">
        <v>0.58920002000000005</v>
      </c>
      <c r="D152">
        <v>869.70501708999996</v>
      </c>
      <c r="E152">
        <v>1.2237000499999999</v>
      </c>
      <c r="F152">
        <v>192.14700317</v>
      </c>
      <c r="G152">
        <v>1.47490001</v>
      </c>
      <c r="H152">
        <v>9.9000003020963209E+37</v>
      </c>
      <c r="J152" s="2">
        <f>TREND(Calibration!$A$2:$A$4,Calibration!$B$2:$B$4,C152)</f>
        <v>385.34920341588452</v>
      </c>
      <c r="K152" s="2">
        <f>TREND(Calibration!$A$2:$A$4,Calibration!$C$2:$C$4,E152)</f>
        <v>473.04182296917918</v>
      </c>
      <c r="L152" s="2">
        <f>TREND(Calibration!$A$2:$A$4,Calibration!$D$2:$D$4,G152)</f>
        <v>556.68152704459737</v>
      </c>
    </row>
    <row r="153" spans="1:12" x14ac:dyDescent="0.25">
      <c r="A153">
        <v>755093</v>
      </c>
      <c r="B153">
        <v>14.498999599999999</v>
      </c>
      <c r="C153">
        <v>0.58590001000000003</v>
      </c>
      <c r="D153">
        <v>919.88201904000005</v>
      </c>
      <c r="E153">
        <v>1.2166999599999999</v>
      </c>
      <c r="F153">
        <v>93.388999940000005</v>
      </c>
      <c r="G153">
        <v>1.4683999999999999</v>
      </c>
      <c r="H153">
        <v>9.9000003020963209E+37</v>
      </c>
      <c r="J153" s="2">
        <f>TREND(Calibration!$A$2:$A$4,Calibration!$B$2:$B$4,C153)</f>
        <v>383.31089941200383</v>
      </c>
      <c r="K153" s="2">
        <f>TREND(Calibration!$A$2:$A$4,Calibration!$C$2:$C$4,E153)</f>
        <v>470.2180169169348</v>
      </c>
      <c r="L153" s="2">
        <f>TREND(Calibration!$A$2:$A$4,Calibration!$D$2:$D$4,G153)</f>
        <v>553.99378734596462</v>
      </c>
    </row>
    <row r="154" spans="1:12" x14ac:dyDescent="0.25">
      <c r="A154">
        <v>760104</v>
      </c>
      <c r="B154">
        <v>14.47000027</v>
      </c>
      <c r="C154">
        <v>0.59130000999999999</v>
      </c>
      <c r="D154">
        <v>536.13500977000001</v>
      </c>
      <c r="E154">
        <v>1.2166999599999999</v>
      </c>
      <c r="F154">
        <v>408.36999512</v>
      </c>
      <c r="G154">
        <v>1.4623999599999999</v>
      </c>
      <c r="H154">
        <v>1015.27197266</v>
      </c>
      <c r="J154" s="2">
        <f>TREND(Calibration!$A$2:$A$4,Calibration!$B$2:$B$4,C154)</f>
        <v>386.64629585654654</v>
      </c>
      <c r="K154" s="2">
        <f>TREND(Calibration!$A$2:$A$4,Calibration!$C$2:$C$4,E154)</f>
        <v>470.2180169169348</v>
      </c>
      <c r="L154" s="2">
        <f>TREND(Calibration!$A$2:$A$4,Calibration!$D$2:$D$4,G154)</f>
        <v>551.51278413191051</v>
      </c>
    </row>
    <row r="155" spans="1:12" x14ac:dyDescent="0.25">
      <c r="A155">
        <v>765092</v>
      </c>
      <c r="B155">
        <v>14.31700039</v>
      </c>
      <c r="C155">
        <v>0.58859998000000002</v>
      </c>
      <c r="D155">
        <v>9.9000003020963209E+37</v>
      </c>
      <c r="E155">
        <v>1.2086000400000001</v>
      </c>
      <c r="F155">
        <v>-3.1270000900000001</v>
      </c>
      <c r="G155">
        <v>1.4576</v>
      </c>
      <c r="H155">
        <v>9.9000003020963209E+37</v>
      </c>
      <c r="J155" s="2">
        <f>TREND(Calibration!$A$2:$A$4,Calibration!$B$2:$B$4,C155)</f>
        <v>384.97857910429497</v>
      </c>
      <c r="K155" s="2">
        <f>TREND(Calibration!$A$2:$A$4,Calibration!$C$2:$C$4,E155)</f>
        <v>466.95054419605617</v>
      </c>
      <c r="L155" s="2">
        <f>TREND(Calibration!$A$2:$A$4,Calibration!$D$2:$D$4,G155)</f>
        <v>549.52801133250739</v>
      </c>
    </row>
    <row r="156" spans="1:12" x14ac:dyDescent="0.25">
      <c r="A156">
        <v>770092</v>
      </c>
      <c r="B156">
        <v>14.2329998</v>
      </c>
      <c r="C156">
        <v>0.57840002000000001</v>
      </c>
      <c r="D156">
        <v>879.84301758000004</v>
      </c>
      <c r="E156">
        <v>1.19669998</v>
      </c>
      <c r="F156">
        <v>293.41101073999999</v>
      </c>
      <c r="G156">
        <v>1.45159996</v>
      </c>
      <c r="H156">
        <v>9.9000003020963209E+37</v>
      </c>
      <c r="J156" s="2">
        <f>TREND(Calibration!$A$2:$A$4,Calibration!$B$2:$B$4,C156)</f>
        <v>378.67841052679898</v>
      </c>
      <c r="K156" s="2">
        <f>TREND(Calibration!$A$2:$A$4,Calibration!$C$2:$C$4,E156)</f>
        <v>462.15011142303865</v>
      </c>
      <c r="L156" s="2">
        <f>TREND(Calibration!$A$2:$A$4,Calibration!$D$2:$D$4,G156)</f>
        <v>547.04700811845328</v>
      </c>
    </row>
    <row r="157" spans="1:12" x14ac:dyDescent="0.25">
      <c r="A157">
        <v>775091</v>
      </c>
      <c r="B157">
        <v>14.26799965</v>
      </c>
      <c r="C157">
        <v>0.58539998999999998</v>
      </c>
      <c r="D157">
        <v>579.06201171999999</v>
      </c>
      <c r="E157">
        <v>1.1919000099999999</v>
      </c>
      <c r="F157">
        <v>344.04400635000002</v>
      </c>
      <c r="G157">
        <v>1.44949996</v>
      </c>
      <c r="H157">
        <v>9.9000003020963209E+37</v>
      </c>
      <c r="J157" s="2">
        <f>TREND(Calibration!$A$2:$A$4,Calibration!$B$2:$B$4,C157)</f>
        <v>383.00205405455932</v>
      </c>
      <c r="K157" s="2">
        <f>TREND(Calibration!$A$2:$A$4,Calibration!$C$2:$C$4,E157)</f>
        <v>460.21382427007461</v>
      </c>
      <c r="L157" s="2">
        <f>TREND(Calibration!$A$2:$A$4,Calibration!$D$2:$D$4,G157)</f>
        <v>546.17866278250324</v>
      </c>
    </row>
    <row r="158" spans="1:12" x14ac:dyDescent="0.25">
      <c r="A158">
        <v>780093</v>
      </c>
      <c r="B158">
        <v>14.355999949999999</v>
      </c>
      <c r="C158">
        <v>0.60000001999999997</v>
      </c>
      <c r="D158">
        <v>533.31097411999997</v>
      </c>
      <c r="E158">
        <v>1.1875</v>
      </c>
      <c r="F158">
        <v>512.03002930000002</v>
      </c>
      <c r="G158">
        <v>1.4472999600000001</v>
      </c>
      <c r="H158">
        <v>9.9000003020963209E+37</v>
      </c>
      <c r="J158" s="2">
        <f>TREND(Calibration!$A$2:$A$4,Calibration!$B$2:$B$4,C158)</f>
        <v>392.01999630496994</v>
      </c>
      <c r="K158" s="2">
        <f>TREND(Calibration!$A$2:$A$4,Calibration!$C$2:$C$4,E158)</f>
        <v>458.43887925251977</v>
      </c>
      <c r="L158" s="2">
        <f>TREND(Calibration!$A$2:$A$4,Calibration!$D$2:$D$4,G158)</f>
        <v>545.26896766865082</v>
      </c>
    </row>
    <row r="159" spans="1:12" x14ac:dyDescent="0.25">
      <c r="A159">
        <v>785092</v>
      </c>
      <c r="B159">
        <v>14.413999560000001</v>
      </c>
      <c r="C159">
        <v>0.59460002000000001</v>
      </c>
      <c r="D159">
        <v>884.40997314000003</v>
      </c>
      <c r="E159">
        <v>1.1858999699999999</v>
      </c>
      <c r="F159">
        <v>746.78698729999996</v>
      </c>
      <c r="G159">
        <v>1.4450999499999999</v>
      </c>
      <c r="H159">
        <v>1130.4659423799999</v>
      </c>
      <c r="J159" s="2">
        <f>TREND(Calibration!$A$2:$A$4,Calibration!$B$2:$B$4,C159)</f>
        <v>388.68459986042723</v>
      </c>
      <c r="K159" s="2">
        <f>TREND(Calibration!$A$2:$A$4,Calibration!$C$2:$C$4,E159)</f>
        <v>457.79343406570462</v>
      </c>
      <c r="L159" s="2">
        <f>TREND(Calibration!$A$2:$A$4,Calibration!$D$2:$D$4,G159)</f>
        <v>544.35926841982052</v>
      </c>
    </row>
    <row r="160" spans="1:12" x14ac:dyDescent="0.25">
      <c r="A160">
        <v>790092</v>
      </c>
      <c r="B160">
        <v>14.50199986</v>
      </c>
      <c r="C160">
        <v>0.59350002000000002</v>
      </c>
      <c r="D160">
        <v>691.71801758000004</v>
      </c>
      <c r="E160">
        <v>1.18210006</v>
      </c>
      <c r="F160">
        <v>858.98498534999999</v>
      </c>
      <c r="G160">
        <v>1.4407999499999999</v>
      </c>
      <c r="H160">
        <v>9.9000003020963209E+37</v>
      </c>
      <c r="J160" s="2">
        <f>TREND(Calibration!$A$2:$A$4,Calibration!$B$2:$B$4,C160)</f>
        <v>388.00516725135373</v>
      </c>
      <c r="K160" s="2">
        <f>TREND(Calibration!$A$2:$A$4,Calibration!$C$2:$C$4,E160)</f>
        <v>456.26056679457184</v>
      </c>
      <c r="L160" s="2">
        <f>TREND(Calibration!$A$2:$A$4,Calibration!$D$2:$D$4,G160)</f>
        <v>542.58122797001806</v>
      </c>
    </row>
    <row r="161" spans="1:12" x14ac:dyDescent="0.25">
      <c r="A161">
        <v>795091</v>
      </c>
      <c r="B161">
        <v>14.56700039</v>
      </c>
      <c r="C161">
        <v>0.59189999000000004</v>
      </c>
      <c r="D161">
        <v>552.63098145000004</v>
      </c>
      <c r="E161">
        <v>1.1772999799999999</v>
      </c>
      <c r="F161">
        <v>995.03997803000004</v>
      </c>
      <c r="G161">
        <v>1.43599999</v>
      </c>
      <c r="H161">
        <v>9.9000003020963209E+37</v>
      </c>
      <c r="J161" s="2">
        <f>TREND(Calibration!$A$2:$A$4,Calibration!$B$2:$B$4,C161)</f>
        <v>387.01688310817565</v>
      </c>
      <c r="K161" s="2">
        <f>TREND(Calibration!$A$2:$A$4,Calibration!$C$2:$C$4,E161)</f>
        <v>454.32423526808321</v>
      </c>
      <c r="L161" s="2">
        <f>TREND(Calibration!$A$2:$A$4,Calibration!$D$2:$D$4,G161)</f>
        <v>540.59645517061483</v>
      </c>
    </row>
    <row r="162" spans="1:12" x14ac:dyDescent="0.25">
      <c r="A162">
        <v>800093</v>
      </c>
      <c r="B162">
        <v>14.57299995</v>
      </c>
      <c r="C162">
        <v>0.59670000999999995</v>
      </c>
      <c r="D162">
        <v>303.19100952000002</v>
      </c>
      <c r="E162">
        <v>1.1685999600000001</v>
      </c>
      <c r="F162">
        <v>9.9000003020963209E+37</v>
      </c>
      <c r="G162">
        <v>1.42999995</v>
      </c>
      <c r="H162">
        <v>929.82299805000002</v>
      </c>
      <c r="J162" s="2">
        <f>TREND(Calibration!$A$2:$A$4,Calibration!$B$2:$B$4,C162)</f>
        <v>389.98169230108931</v>
      </c>
      <c r="K162" s="2">
        <f>TREND(Calibration!$A$2:$A$4,Calibration!$C$2:$C$4,E162)</f>
        <v>450.81468480078252</v>
      </c>
      <c r="L162" s="2">
        <f>TREND(Calibration!$A$2:$A$4,Calibration!$D$2:$D$4,G162)</f>
        <v>538.11545195656072</v>
      </c>
    </row>
    <row r="163" spans="1:12" x14ac:dyDescent="0.25">
      <c r="A163">
        <v>805094</v>
      </c>
      <c r="B163">
        <v>14.48600006</v>
      </c>
      <c r="C163">
        <v>0.59840000000000004</v>
      </c>
      <c r="D163">
        <v>713.58898925999995</v>
      </c>
      <c r="E163">
        <v>1.1637999999999999</v>
      </c>
      <c r="F163">
        <v>1035.5</v>
      </c>
      <c r="G163">
        <v>1.4251999900000001</v>
      </c>
      <c r="H163">
        <v>1317.8389892600001</v>
      </c>
      <c r="J163" s="2">
        <f>TREND(Calibration!$A$2:$A$4,Calibration!$B$2:$B$4,C163)</f>
        <v>391.03171833845198</v>
      </c>
      <c r="K163" s="2">
        <f>TREND(Calibration!$A$2:$A$4,Calibration!$C$2:$C$4,E163)</f>
        <v>448.87840168177524</v>
      </c>
      <c r="L163" s="2">
        <f>TREND(Calibration!$A$2:$A$4,Calibration!$D$2:$D$4,G163)</f>
        <v>536.1306791571576</v>
      </c>
    </row>
    <row r="164" spans="1:12" x14ac:dyDescent="0.25">
      <c r="A164">
        <v>810093</v>
      </c>
      <c r="B164">
        <v>14.40499973</v>
      </c>
      <c r="C164">
        <v>0.59840000000000004</v>
      </c>
      <c r="D164">
        <v>736.55297852000001</v>
      </c>
      <c r="E164">
        <v>1.1599999700000001</v>
      </c>
      <c r="F164">
        <v>876.65301513999998</v>
      </c>
      <c r="G164">
        <v>1.4160000100000001</v>
      </c>
      <c r="H164">
        <v>9.9000003020963209E+37</v>
      </c>
      <c r="J164" s="2">
        <f>TREND(Calibration!$A$2:$A$4,Calibration!$B$2:$B$4,C164)</f>
        <v>391.03171833845198</v>
      </c>
      <c r="K164" s="2">
        <f>TREND(Calibration!$A$2:$A$4,Calibration!$C$2:$C$4,E164)</f>
        <v>447.34548600316111</v>
      </c>
      <c r="L164" s="2">
        <f>TREND(Calibration!$A$2:$A$4,Calibration!$D$2:$D$4,G164)</f>
        <v>532.3265078600939</v>
      </c>
    </row>
    <row r="165" spans="1:12" x14ac:dyDescent="0.25">
      <c r="A165">
        <v>815093</v>
      </c>
      <c r="B165">
        <v>14.355999949999999</v>
      </c>
      <c r="C165">
        <v>0.59189999000000004</v>
      </c>
      <c r="D165">
        <v>780.13800048999997</v>
      </c>
      <c r="E165">
        <v>1.15349996</v>
      </c>
      <c r="F165">
        <v>1308.7280273399999</v>
      </c>
      <c r="G165">
        <v>1.4073</v>
      </c>
      <c r="H165">
        <v>974.99798583999996</v>
      </c>
      <c r="J165" s="2">
        <f>TREND(Calibration!$A$2:$A$4,Calibration!$B$2:$B$4,C165)</f>
        <v>387.01688310817565</v>
      </c>
      <c r="K165" s="2">
        <f>TREND(Calibration!$A$2:$A$4,Calibration!$C$2:$C$4,E165)</f>
        <v>444.72341006161611</v>
      </c>
      <c r="L165" s="2">
        <f>TREND(Calibration!$A$2:$A$4,Calibration!$D$2:$D$4,G165)</f>
        <v>528.72907304760884</v>
      </c>
    </row>
    <row r="166" spans="1:12" x14ac:dyDescent="0.25">
      <c r="A166">
        <v>820104</v>
      </c>
      <c r="B166">
        <v>14.28100014</v>
      </c>
      <c r="C166">
        <v>0.59729999</v>
      </c>
      <c r="D166">
        <v>1055.57299805</v>
      </c>
      <c r="E166">
        <v>1.1519000500000001</v>
      </c>
      <c r="F166">
        <v>560.82202147999999</v>
      </c>
      <c r="G166">
        <v>1.4025000299999999</v>
      </c>
      <c r="H166">
        <v>9.9000003020963209E+37</v>
      </c>
      <c r="J166" s="2">
        <f>TREND(Calibration!$A$2:$A$4,Calibration!$B$2:$B$4,C166)</f>
        <v>390.35227955271836</v>
      </c>
      <c r="K166" s="2">
        <f>TREND(Calibration!$A$2:$A$4,Calibration!$C$2:$C$4,E166)</f>
        <v>444.07801328228243</v>
      </c>
      <c r="L166" s="2">
        <f>TREND(Calibration!$A$2:$A$4,Calibration!$D$2:$D$4,G166)</f>
        <v>526.74429611322773</v>
      </c>
    </row>
    <row r="167" spans="1:12" x14ac:dyDescent="0.25">
      <c r="A167">
        <v>825094</v>
      </c>
      <c r="B167">
        <v>14.307000159999999</v>
      </c>
      <c r="C167">
        <v>0.58920002000000005</v>
      </c>
      <c r="D167">
        <v>720.61499022999999</v>
      </c>
      <c r="E167">
        <v>1.1460000299999999</v>
      </c>
      <c r="F167">
        <v>502.45498657000002</v>
      </c>
      <c r="G167">
        <v>1.39919996</v>
      </c>
      <c r="H167">
        <v>9.9000003020963209E+37</v>
      </c>
      <c r="J167" s="2">
        <f>TREND(Calibration!$A$2:$A$4,Calibration!$B$2:$B$4,C167)</f>
        <v>385.34920341588452</v>
      </c>
      <c r="K167" s="2">
        <f>TREND(Calibration!$A$2:$A$4,Calibration!$C$2:$C$4,E167)</f>
        <v>441.69797071363496</v>
      </c>
      <c r="L167" s="2">
        <f>TREND(Calibration!$A$2:$A$4,Calibration!$D$2:$D$4,G167)</f>
        <v>525.37972449760468</v>
      </c>
    </row>
    <row r="168" spans="1:12" x14ac:dyDescent="0.25">
      <c r="A168">
        <v>830094</v>
      </c>
      <c r="B168">
        <v>14.47900009</v>
      </c>
      <c r="C168">
        <v>0.59460002000000001</v>
      </c>
      <c r="D168">
        <v>288.87701415999999</v>
      </c>
      <c r="E168">
        <v>1.1433000600000001</v>
      </c>
      <c r="F168">
        <v>1082.0939941399999</v>
      </c>
      <c r="G168">
        <v>1.3895000200000001</v>
      </c>
      <c r="H168">
        <v>840.84100341999999</v>
      </c>
      <c r="J168" s="2">
        <f>TREND(Calibration!$A$2:$A$4,Calibration!$B$2:$B$4,C168)</f>
        <v>388.68459986042723</v>
      </c>
      <c r="K168" s="2">
        <f>TREND(Calibration!$A$2:$A$4,Calibration!$C$2:$C$4,E168)</f>
        <v>440.60881448466102</v>
      </c>
      <c r="L168" s="2">
        <f>TREND(Calibration!$A$2:$A$4,Calibration!$D$2:$D$4,G168)</f>
        <v>521.36882085094021</v>
      </c>
    </row>
    <row r="169" spans="1:12" x14ac:dyDescent="0.25">
      <c r="A169">
        <v>835093</v>
      </c>
      <c r="B169">
        <v>14.54699993</v>
      </c>
      <c r="C169">
        <v>0.59299999000000003</v>
      </c>
      <c r="D169">
        <v>794.67297363</v>
      </c>
      <c r="E169">
        <v>1.1395000200000001</v>
      </c>
      <c r="F169">
        <v>817.81500243999994</v>
      </c>
      <c r="G169">
        <v>1.39059997</v>
      </c>
      <c r="H169">
        <v>1189.1049804700001</v>
      </c>
      <c r="J169" s="2">
        <f>TREND(Calibration!$A$2:$A$4,Calibration!$B$2:$B$4,C169)</f>
        <v>387.69631571724915</v>
      </c>
      <c r="K169" s="2">
        <f>TREND(Calibration!$A$2:$A$4,Calibration!$C$2:$C$4,E169)</f>
        <v>439.07589477209007</v>
      </c>
      <c r="L169" s="2">
        <f>TREND(Calibration!$A$2:$A$4,Calibration!$D$2:$D$4,G169)</f>
        <v>521.82364773297752</v>
      </c>
    </row>
    <row r="170" spans="1:12" x14ac:dyDescent="0.25">
      <c r="A170">
        <v>840094</v>
      </c>
      <c r="B170">
        <v>14.51799965</v>
      </c>
      <c r="C170">
        <v>0.58219999</v>
      </c>
      <c r="D170">
        <v>9.9000003020963209E+37</v>
      </c>
      <c r="E170">
        <v>1.13789999</v>
      </c>
      <c r="F170">
        <v>318.15200806000001</v>
      </c>
      <c r="G170">
        <v>1.38030005</v>
      </c>
      <c r="H170">
        <v>9.9000003020963209E+37</v>
      </c>
      <c r="J170" s="2">
        <f>TREND(Calibration!$A$2:$A$4,Calibration!$B$2:$B$4,C170)</f>
        <v>381.02552282816362</v>
      </c>
      <c r="K170" s="2">
        <f>TREND(Calibration!$A$2:$A$4,Calibration!$C$2:$C$4,E170)</f>
        <v>438.43044958527491</v>
      </c>
      <c r="L170" s="2">
        <f>TREND(Calibration!$A$2:$A$4,Calibration!$D$2:$D$4,G170)</f>
        <v>517.56465368885438</v>
      </c>
    </row>
    <row r="171" spans="1:12" x14ac:dyDescent="0.25">
      <c r="A171">
        <v>845105</v>
      </c>
      <c r="B171">
        <v>14.527999879999999</v>
      </c>
      <c r="C171">
        <v>0.59780001999999999</v>
      </c>
      <c r="D171">
        <v>367.91198730000002</v>
      </c>
      <c r="E171">
        <v>1.1352000200000001</v>
      </c>
      <c r="F171">
        <v>945.56402588000003</v>
      </c>
      <c r="G171">
        <v>1.3766000300000001</v>
      </c>
      <c r="H171">
        <v>852.66900635000002</v>
      </c>
      <c r="J171" s="2">
        <f>TREND(Calibration!$A$2:$A$4,Calibration!$B$2:$B$4,C171)</f>
        <v>390.66113108682293</v>
      </c>
      <c r="K171" s="2">
        <f>TREND(Calibration!$A$2:$A$4,Calibration!$C$2:$C$4,E171)</f>
        <v>437.34129335630098</v>
      </c>
      <c r="L171" s="2">
        <f>TREND(Calibration!$A$2:$A$4,Calibration!$D$2:$D$4,G171)</f>
        <v>516.0347036365107</v>
      </c>
    </row>
    <row r="172" spans="1:12" x14ac:dyDescent="0.25">
      <c r="A172">
        <v>850094</v>
      </c>
      <c r="B172">
        <v>14.397999759999999</v>
      </c>
      <c r="C172">
        <v>0.59840000000000004</v>
      </c>
      <c r="D172">
        <v>1114.6779785199999</v>
      </c>
      <c r="E172">
        <v>1.11899996</v>
      </c>
      <c r="F172">
        <v>573.55297852000001</v>
      </c>
      <c r="G172">
        <v>1.3711999699999999</v>
      </c>
      <c r="H172">
        <v>9.9000003020963209E+37</v>
      </c>
      <c r="J172" s="2">
        <f>TREND(Calibration!$A$2:$A$4,Calibration!$B$2:$B$4,C172)</f>
        <v>391.03171833845198</v>
      </c>
      <c r="K172" s="2">
        <f>TREND(Calibration!$A$2:$A$4,Calibration!$C$2:$C$4,E172)</f>
        <v>430.80625916749437</v>
      </c>
      <c r="L172" s="2">
        <f>TREND(Calibration!$A$2:$A$4,Calibration!$D$2:$D$4,G172)</f>
        <v>513.80179081991525</v>
      </c>
    </row>
    <row r="173" spans="1:12" x14ac:dyDescent="0.25">
      <c r="A173">
        <v>855094</v>
      </c>
      <c r="B173">
        <v>14.31400013</v>
      </c>
      <c r="C173">
        <v>0.57779997999999999</v>
      </c>
      <c r="D173">
        <v>979.19201659999999</v>
      </c>
      <c r="E173">
        <v>1.12329996</v>
      </c>
      <c r="F173">
        <v>695.32000731999995</v>
      </c>
      <c r="G173">
        <v>1.36580002</v>
      </c>
      <c r="H173">
        <v>969.53497314000003</v>
      </c>
      <c r="J173" s="2">
        <f>TREND(Calibration!$A$2:$A$4,Calibration!$B$2:$B$4,C173)</f>
        <v>378.30778621520949</v>
      </c>
      <c r="K173" s="2">
        <f>TREND(Calibration!$A$2:$A$4,Calibration!$C$2:$C$4,E173)</f>
        <v>432.54086058328346</v>
      </c>
      <c r="L173" s="2">
        <f>TREND(Calibration!$A$2:$A$4,Calibration!$D$2:$D$4,G173)</f>
        <v>511.56892348807548</v>
      </c>
    </row>
    <row r="174" spans="1:12" x14ac:dyDescent="0.25">
      <c r="A174">
        <v>860093</v>
      </c>
      <c r="B174">
        <v>14.25899982</v>
      </c>
      <c r="C174">
        <v>0.58759998999999996</v>
      </c>
      <c r="D174">
        <v>604.67797852000001</v>
      </c>
      <c r="E174">
        <v>1.1200000000000001</v>
      </c>
      <c r="F174">
        <v>902.07702637</v>
      </c>
      <c r="G174">
        <v>1.3624999499999999</v>
      </c>
      <c r="H174">
        <v>1008.30200195</v>
      </c>
      <c r="J174" s="2">
        <f>TREND(Calibration!$A$2:$A$4,Calibration!$B$2:$B$4,C174)</f>
        <v>384.36091927270638</v>
      </c>
      <c r="K174" s="2">
        <f>TREND(Calibration!$A$2:$A$4,Calibration!$C$2:$C$4,E174)</f>
        <v>431.20967098141205</v>
      </c>
      <c r="L174" s="2">
        <f>TREND(Calibration!$A$2:$A$4,Calibration!$D$2:$D$4,G174)</f>
        <v>510.20435187245232</v>
      </c>
    </row>
    <row r="175" spans="1:12" x14ac:dyDescent="0.25">
      <c r="A175">
        <v>865093</v>
      </c>
      <c r="B175">
        <v>14.21700001</v>
      </c>
      <c r="C175">
        <v>0.57840002000000001</v>
      </c>
      <c r="D175">
        <v>9.9000003020963209E+37</v>
      </c>
      <c r="E175">
        <v>1.11459994</v>
      </c>
      <c r="F175">
        <v>155.64900208</v>
      </c>
      <c r="G175">
        <v>1.35870004</v>
      </c>
      <c r="H175">
        <v>9.9000003020963209E+37</v>
      </c>
      <c r="J175" s="2">
        <f>TREND(Calibration!$A$2:$A$4,Calibration!$B$2:$B$4,C175)</f>
        <v>378.67841052679898</v>
      </c>
      <c r="K175" s="2">
        <f>TREND(Calibration!$A$2:$A$4,Calibration!$C$2:$C$4,E175)</f>
        <v>429.03131011598265</v>
      </c>
      <c r="L175" s="2">
        <f>TREND(Calibration!$A$2:$A$4,Calibration!$D$2:$D$4,G175)</f>
        <v>508.63309752696193</v>
      </c>
    </row>
    <row r="176" spans="1:12" x14ac:dyDescent="0.25">
      <c r="A176">
        <v>870094</v>
      </c>
      <c r="B176">
        <v>14.35900021</v>
      </c>
      <c r="C176">
        <v>0.58160000999999995</v>
      </c>
      <c r="D176">
        <v>614.85302734000004</v>
      </c>
      <c r="E176">
        <v>1.11360002</v>
      </c>
      <c r="F176">
        <v>391.46398926000001</v>
      </c>
      <c r="G176">
        <v>1.3538999599999999</v>
      </c>
      <c r="H176">
        <v>986.05902100000003</v>
      </c>
      <c r="J176" s="2">
        <f>TREND(Calibration!$A$2:$A$4,Calibration!$B$2:$B$4,C176)</f>
        <v>380.65493557653457</v>
      </c>
      <c r="K176" s="2">
        <f>TREND(Calibration!$A$2:$A$4,Calibration!$C$2:$C$4,E176)</f>
        <v>428.62794670954645</v>
      </c>
      <c r="L176" s="2">
        <f>TREND(Calibration!$A$2:$A$4,Calibration!$D$2:$D$4,G176)</f>
        <v>506.64827510782516</v>
      </c>
    </row>
    <row r="177" spans="1:12" x14ac:dyDescent="0.25">
      <c r="A177">
        <v>875094</v>
      </c>
      <c r="B177">
        <v>14.48600006</v>
      </c>
      <c r="C177">
        <v>0.58649998999999997</v>
      </c>
      <c r="D177">
        <v>873.10400390999996</v>
      </c>
      <c r="E177">
        <v>1.11409998</v>
      </c>
      <c r="F177">
        <v>513.91601562000005</v>
      </c>
      <c r="G177">
        <v>1.34850001</v>
      </c>
      <c r="H177">
        <v>1008.28497314</v>
      </c>
      <c r="J177" s="2">
        <f>TREND(Calibration!$A$2:$A$4,Calibration!$B$2:$B$4,C177)</f>
        <v>383.68148666363282</v>
      </c>
      <c r="K177" s="2">
        <f>TREND(Calibration!$A$2:$A$4,Calibration!$C$2:$C$4,E177)</f>
        <v>428.82962841276458</v>
      </c>
      <c r="L177" s="2">
        <f>TREND(Calibration!$A$2:$A$4,Calibration!$D$2:$D$4,G177)</f>
        <v>504.4154077759855</v>
      </c>
    </row>
    <row r="178" spans="1:12" x14ac:dyDescent="0.25">
      <c r="A178">
        <v>880093</v>
      </c>
      <c r="B178">
        <v>14.583000180000001</v>
      </c>
      <c r="C178">
        <v>0.59460002000000001</v>
      </c>
      <c r="D178">
        <v>981.97100829999999</v>
      </c>
      <c r="E178">
        <v>1.11029994</v>
      </c>
      <c r="F178">
        <v>484.74700927999999</v>
      </c>
      <c r="G178">
        <v>1.3408999399999999</v>
      </c>
      <c r="H178">
        <v>9.9000003020963209E+37</v>
      </c>
      <c r="J178" s="2">
        <f>TREND(Calibration!$A$2:$A$4,Calibration!$B$2:$B$4,C178)</f>
        <v>388.68459986042723</v>
      </c>
      <c r="K178" s="2">
        <f>TREND(Calibration!$A$2:$A$4,Calibration!$C$2:$C$4,E178)</f>
        <v>427.29670870019362</v>
      </c>
      <c r="L178" s="2">
        <f>TREND(Calibration!$A$2:$A$4,Calibration!$D$2:$D$4,G178)</f>
        <v>501.27279571055988</v>
      </c>
    </row>
    <row r="179" spans="1:12" x14ac:dyDescent="0.25">
      <c r="A179">
        <v>885094</v>
      </c>
      <c r="B179">
        <v>14.59000015</v>
      </c>
      <c r="C179">
        <v>0.59130000999999999</v>
      </c>
      <c r="D179">
        <v>1224.0500488299999</v>
      </c>
      <c r="E179">
        <v>1.10440004</v>
      </c>
      <c r="F179">
        <v>515.54797363</v>
      </c>
      <c r="G179">
        <v>1.3408999399999999</v>
      </c>
      <c r="H179">
        <v>1046.0410156200001</v>
      </c>
      <c r="J179" s="2">
        <f>TREND(Calibration!$A$2:$A$4,Calibration!$B$2:$B$4,C179)</f>
        <v>386.64629585654654</v>
      </c>
      <c r="K179" s="2">
        <f>TREND(Calibration!$A$2:$A$4,Calibration!$C$2:$C$4,E179)</f>
        <v>424.91671453902757</v>
      </c>
      <c r="L179" s="2">
        <f>TREND(Calibration!$A$2:$A$4,Calibration!$D$2:$D$4,G179)</f>
        <v>501.27279571055988</v>
      </c>
    </row>
    <row r="180" spans="1:12" x14ac:dyDescent="0.25">
      <c r="A180">
        <v>890093</v>
      </c>
      <c r="B180">
        <v>14.59000015</v>
      </c>
      <c r="C180">
        <v>0.59079999000000005</v>
      </c>
      <c r="D180">
        <v>1032.01403809</v>
      </c>
      <c r="E180">
        <v>1.10440004</v>
      </c>
      <c r="F180">
        <v>555.80499268000005</v>
      </c>
      <c r="G180">
        <v>1.3387999500000001</v>
      </c>
      <c r="H180">
        <v>998.57501220999995</v>
      </c>
      <c r="J180" s="2">
        <f>TREND(Calibration!$A$2:$A$4,Calibration!$B$2:$B$4,C180)</f>
        <v>386.33745049910209</v>
      </c>
      <c r="K180" s="2">
        <f>TREND(Calibration!$A$2:$A$4,Calibration!$C$2:$C$4,E180)</f>
        <v>424.91671453902757</v>
      </c>
      <c r="L180" s="2">
        <f>TREND(Calibration!$A$2:$A$4,Calibration!$D$2:$D$4,G180)</f>
        <v>500.40445450958759</v>
      </c>
    </row>
    <row r="181" spans="1:12" x14ac:dyDescent="0.25">
      <c r="A181">
        <v>895093</v>
      </c>
      <c r="B181">
        <v>14.505000109999999</v>
      </c>
      <c r="C181">
        <v>0.58590001000000003</v>
      </c>
      <c r="D181">
        <v>1194.3000488299999</v>
      </c>
      <c r="E181">
        <v>1.1071000099999999</v>
      </c>
      <c r="F181">
        <v>591.32702637</v>
      </c>
      <c r="G181">
        <v>1.3316999700000001</v>
      </c>
      <c r="H181">
        <v>1029.1999511700001</v>
      </c>
      <c r="J181" s="2">
        <f>TREND(Calibration!$A$2:$A$4,Calibration!$B$2:$B$4,C181)</f>
        <v>383.31089941200383</v>
      </c>
      <c r="K181" s="2">
        <f>TREND(Calibration!$A$2:$A$4,Calibration!$C$2:$C$4,E181)</f>
        <v>426.0058707680015</v>
      </c>
      <c r="L181" s="2">
        <f>TREND(Calibration!$A$2:$A$4,Calibration!$D$2:$D$4,G181)</f>
        <v>497.46862854847404</v>
      </c>
    </row>
    <row r="182" spans="1:12" x14ac:dyDescent="0.25">
      <c r="A182">
        <v>900093</v>
      </c>
      <c r="B182">
        <v>14.460000040000001</v>
      </c>
      <c r="C182">
        <v>0.59189999000000004</v>
      </c>
      <c r="D182">
        <v>939.41400146000001</v>
      </c>
      <c r="E182">
        <v>1.09679997</v>
      </c>
      <c r="F182">
        <v>592.62298583999996</v>
      </c>
      <c r="G182">
        <v>1.329</v>
      </c>
      <c r="H182">
        <v>893.31097411999997</v>
      </c>
      <c r="J182" s="2">
        <f>TREND(Calibration!$A$2:$A$4,Calibration!$B$2:$B$4,C182)</f>
        <v>387.01688310817565</v>
      </c>
      <c r="K182" s="2">
        <f>TREND(Calibration!$A$2:$A$4,Calibration!$C$2:$C$4,E182)</f>
        <v>421.85087914784236</v>
      </c>
      <c r="L182" s="2">
        <f>TREND(Calibration!$A$2:$A$4,Calibration!$D$2:$D$4,G182)</f>
        <v>496.35219695004309</v>
      </c>
    </row>
    <row r="183" spans="1:12" x14ac:dyDescent="0.25">
      <c r="A183">
        <v>905094</v>
      </c>
      <c r="B183">
        <v>14.40499973</v>
      </c>
      <c r="C183">
        <v>0.59509999000000002</v>
      </c>
      <c r="D183">
        <v>1092.7330322299999</v>
      </c>
      <c r="E183">
        <v>1.09679997</v>
      </c>
      <c r="F183">
        <v>573.54699706999997</v>
      </c>
      <c r="G183">
        <v>1.3285000300000001</v>
      </c>
      <c r="H183">
        <v>954.46301270000004</v>
      </c>
      <c r="J183" s="2">
        <f>TREND(Calibration!$A$2:$A$4,Calibration!$B$2:$B$4,C183)</f>
        <v>388.9934143345713</v>
      </c>
      <c r="K183" s="2">
        <f>TREND(Calibration!$A$2:$A$4,Calibration!$C$2:$C$4,E183)</f>
        <v>421.85087914784236</v>
      </c>
      <c r="L183" s="2">
        <f>TREND(Calibration!$A$2:$A$4,Calibration!$D$2:$D$4,G183)</f>
        <v>496.14546046546457</v>
      </c>
    </row>
    <row r="184" spans="1:12" x14ac:dyDescent="0.25">
      <c r="A184">
        <v>910093</v>
      </c>
      <c r="B184">
        <v>14.352999690000001</v>
      </c>
      <c r="C184">
        <v>0.60159998999999997</v>
      </c>
      <c r="D184">
        <v>987.47302246000004</v>
      </c>
      <c r="E184">
        <v>1.09200001</v>
      </c>
      <c r="F184">
        <v>576.08502196999996</v>
      </c>
      <c r="G184">
        <v>1.32959998</v>
      </c>
      <c r="H184">
        <v>1148.8850097699999</v>
      </c>
      <c r="J184" s="2">
        <f>TREND(Calibration!$A$2:$A$4,Calibration!$B$2:$B$4,C184)</f>
        <v>393.00824338818757</v>
      </c>
      <c r="K184" s="2">
        <f>TREND(Calibration!$A$2:$A$4,Calibration!$C$2:$C$4,E184)</f>
        <v>419.91459602883521</v>
      </c>
      <c r="L184" s="2">
        <f>TREND(Calibration!$A$2:$A$4,Calibration!$D$2:$D$4,G184)</f>
        <v>496.60028734750176</v>
      </c>
    </row>
    <row r="185" spans="1:12" x14ac:dyDescent="0.25">
      <c r="A185">
        <v>915094</v>
      </c>
      <c r="B185">
        <v>14.29800034</v>
      </c>
      <c r="C185">
        <v>0.59570003000000005</v>
      </c>
      <c r="D185">
        <v>1125.70800781</v>
      </c>
      <c r="E185">
        <v>1.0902999600000001</v>
      </c>
      <c r="F185">
        <v>662.75402831999997</v>
      </c>
      <c r="G185">
        <v>1.3273999700000001</v>
      </c>
      <c r="H185">
        <v>886.54998779000005</v>
      </c>
      <c r="J185" s="2">
        <f>TREND(Calibration!$A$2:$A$4,Calibration!$B$2:$B$4,C185)</f>
        <v>389.36403864616085</v>
      </c>
      <c r="K185" s="2">
        <f>TREND(Calibration!$A$2:$A$4,Calibration!$C$2:$C$4,E185)</f>
        <v>419.22880320629747</v>
      </c>
      <c r="L185" s="2">
        <f>TREND(Calibration!$A$2:$A$4,Calibration!$D$2:$D$4,G185)</f>
        <v>495.69058809867158</v>
      </c>
    </row>
    <row r="186" spans="1:12" x14ac:dyDescent="0.25">
      <c r="A186">
        <v>920093</v>
      </c>
      <c r="B186">
        <v>14.33699989</v>
      </c>
      <c r="C186">
        <v>0.60049998999999998</v>
      </c>
      <c r="D186">
        <v>1334.4780273399999</v>
      </c>
      <c r="E186">
        <v>1.0902999600000001</v>
      </c>
      <c r="F186">
        <v>607.91302489999998</v>
      </c>
      <c r="G186">
        <v>1.3181999900000001</v>
      </c>
      <c r="H186">
        <v>912.5</v>
      </c>
      <c r="J186" s="2">
        <f>TREND(Calibration!$A$2:$A$4,Calibration!$B$2:$B$4,C186)</f>
        <v>392.32881077911406</v>
      </c>
      <c r="K186" s="2">
        <f>TREND(Calibration!$A$2:$A$4,Calibration!$C$2:$C$4,E186)</f>
        <v>419.22880320629747</v>
      </c>
      <c r="L186" s="2">
        <f>TREND(Calibration!$A$2:$A$4,Calibration!$D$2:$D$4,G186)</f>
        <v>491.88641680160799</v>
      </c>
    </row>
    <row r="187" spans="1:12" x14ac:dyDescent="0.25">
      <c r="A187">
        <v>925094</v>
      </c>
      <c r="B187">
        <v>14.355999949999999</v>
      </c>
      <c r="C187">
        <v>0.58490001999999996</v>
      </c>
      <c r="D187">
        <v>9.9000003020963209E+37</v>
      </c>
      <c r="E187">
        <v>1.08759999</v>
      </c>
      <c r="F187">
        <v>51.727001190000003</v>
      </c>
      <c r="G187">
        <v>1.3047000200000001</v>
      </c>
      <c r="H187">
        <v>9.9000003020963209E+37</v>
      </c>
      <c r="J187" s="2">
        <f>TREND(Calibration!$A$2:$A$4,Calibration!$B$2:$B$4,C187)</f>
        <v>382.69323958041525</v>
      </c>
      <c r="K187" s="2">
        <f>TREND(Calibration!$A$2:$A$4,Calibration!$C$2:$C$4,E187)</f>
        <v>418.13964697732348</v>
      </c>
      <c r="L187" s="2">
        <f>TREND(Calibration!$A$2:$A$4,Calibration!$D$2:$D$4,G187)</f>
        <v>486.30420918971959</v>
      </c>
    </row>
    <row r="188" spans="1:12" x14ac:dyDescent="0.25">
      <c r="A188">
        <v>930094</v>
      </c>
      <c r="B188">
        <v>14.49600029</v>
      </c>
      <c r="C188">
        <v>0.58590001000000003</v>
      </c>
      <c r="D188">
        <v>717.58300781000003</v>
      </c>
      <c r="E188">
        <v>1.08599997</v>
      </c>
      <c r="F188">
        <v>401.95700073</v>
      </c>
      <c r="G188">
        <v>1.3014999599999999</v>
      </c>
      <c r="H188">
        <v>885.24499512</v>
      </c>
      <c r="J188" s="2">
        <f>TREND(Calibration!$A$2:$A$4,Calibration!$B$2:$B$4,C188)</f>
        <v>383.31089941200383</v>
      </c>
      <c r="K188" s="2">
        <f>TREND(Calibration!$A$2:$A$4,Calibration!$C$2:$C$4,E188)</f>
        <v>417.49420582446515</v>
      </c>
      <c r="L188" s="2">
        <f>TREND(Calibration!$A$2:$A$4,Calibration!$D$2:$D$4,G188)</f>
        <v>484.98099148697656</v>
      </c>
    </row>
    <row r="189" spans="1:12" x14ac:dyDescent="0.25">
      <c r="A189">
        <v>935093</v>
      </c>
      <c r="B189">
        <v>14.527999879999999</v>
      </c>
      <c r="C189">
        <v>0.59079999000000005</v>
      </c>
      <c r="D189">
        <v>1121.45495605</v>
      </c>
      <c r="E189">
        <v>1.0806000200000001</v>
      </c>
      <c r="F189">
        <v>609.20397949000005</v>
      </c>
      <c r="G189">
        <v>1.2956000599999999</v>
      </c>
      <c r="H189">
        <v>851.73602295000001</v>
      </c>
      <c r="J189" s="2">
        <f>TREND(Calibration!$A$2:$A$4,Calibration!$B$2:$B$4,C189)</f>
        <v>386.33745049910209</v>
      </c>
      <c r="K189" s="2">
        <f>TREND(Calibration!$A$2:$A$4,Calibration!$C$2:$C$4,E189)</f>
        <v>415.31588933256046</v>
      </c>
      <c r="L189" s="2">
        <f>TREND(Calibration!$A$2:$A$4,Calibration!$D$2:$D$4,G189)</f>
        <v>482.54139594051389</v>
      </c>
    </row>
    <row r="190" spans="1:12" x14ac:dyDescent="0.25">
      <c r="A190">
        <v>940094</v>
      </c>
      <c r="B190">
        <v>14.385000229999999</v>
      </c>
      <c r="C190">
        <v>0.59240000999999998</v>
      </c>
      <c r="D190">
        <v>1294.4379882799999</v>
      </c>
      <c r="E190">
        <v>1.0794999599999999</v>
      </c>
      <c r="F190">
        <v>-59.710998539999999</v>
      </c>
      <c r="G190">
        <v>1.29340005</v>
      </c>
      <c r="H190">
        <v>9.9000003020963209E+37</v>
      </c>
      <c r="J190" s="2">
        <f>TREND(Calibration!$A$2:$A$4,Calibration!$B$2:$B$4,C190)</f>
        <v>387.3257284656201</v>
      </c>
      <c r="K190" s="2">
        <f>TREND(Calibration!$A$2:$A$4,Calibration!$C$2:$C$4,E190)</f>
        <v>414.87212988292021</v>
      </c>
      <c r="L190" s="2">
        <f>TREND(Calibration!$A$2:$A$4,Calibration!$D$2:$D$4,G190)</f>
        <v>481.63169669168371</v>
      </c>
    </row>
    <row r="191" spans="1:12" x14ac:dyDescent="0.25">
      <c r="A191">
        <v>945095</v>
      </c>
      <c r="B191">
        <v>14.31400013</v>
      </c>
      <c r="C191">
        <v>0.58810001999999995</v>
      </c>
      <c r="D191">
        <v>769.71002196999996</v>
      </c>
      <c r="E191">
        <v>1.07519996</v>
      </c>
      <c r="F191">
        <v>455.72601318</v>
      </c>
      <c r="G191">
        <v>1.28960001</v>
      </c>
      <c r="H191">
        <v>838.38201904000005</v>
      </c>
      <c r="J191" s="2">
        <f>TREND(Calibration!$A$2:$A$4,Calibration!$B$2:$B$4,C191)</f>
        <v>384.6697708068109</v>
      </c>
      <c r="K191" s="2">
        <f>TREND(Calibration!$A$2:$A$4,Calibration!$C$2:$C$4,E191)</f>
        <v>413.13752846713112</v>
      </c>
      <c r="L191" s="2">
        <f>TREND(Calibration!$A$2:$A$4,Calibration!$D$2:$D$4,G191)</f>
        <v>480.06038859148202</v>
      </c>
    </row>
    <row r="192" spans="1:12" x14ac:dyDescent="0.25">
      <c r="A192">
        <v>950093</v>
      </c>
      <c r="B192">
        <v>14.255000109999999</v>
      </c>
      <c r="C192">
        <v>0.59030002000000004</v>
      </c>
      <c r="D192">
        <v>694.29498291000004</v>
      </c>
      <c r="E192">
        <v>1.07519996</v>
      </c>
      <c r="F192">
        <v>560.89202881000006</v>
      </c>
      <c r="G192">
        <v>1.2891000500000001</v>
      </c>
      <c r="H192">
        <v>953.10302734000004</v>
      </c>
      <c r="J192" s="2">
        <f>TREND(Calibration!$A$2:$A$4,Calibration!$B$2:$B$4,C192)</f>
        <v>386.02863602495802</v>
      </c>
      <c r="K192" s="2">
        <f>TREND(Calibration!$A$2:$A$4,Calibration!$C$2:$C$4,E192)</f>
        <v>413.13752846713112</v>
      </c>
      <c r="L192" s="2">
        <f>TREND(Calibration!$A$2:$A$4,Calibration!$D$2:$D$4,G192)</f>
        <v>479.85365624188125</v>
      </c>
    </row>
    <row r="193" spans="1:12" x14ac:dyDescent="0.25">
      <c r="A193">
        <v>955093</v>
      </c>
      <c r="B193">
        <v>14.25199986</v>
      </c>
      <c r="C193">
        <v>0.59890001999999998</v>
      </c>
      <c r="D193">
        <v>953.09997558999999</v>
      </c>
      <c r="E193">
        <v>1.07360005</v>
      </c>
      <c r="F193">
        <v>496.16900635000002</v>
      </c>
      <c r="G193">
        <v>1.2836999899999999</v>
      </c>
      <c r="H193">
        <v>950.36102295000001</v>
      </c>
      <c r="J193" s="2">
        <f>TREND(Calibration!$A$2:$A$4,Calibration!$B$2:$B$4,C193)</f>
        <v>391.34056369589644</v>
      </c>
      <c r="K193" s="2">
        <f>TREND(Calibration!$A$2:$A$4,Calibration!$C$2:$C$4,E193)</f>
        <v>412.49213168779738</v>
      </c>
      <c r="L193" s="2">
        <f>TREND(Calibration!$A$2:$A$4,Calibration!$D$2:$D$4,G193)</f>
        <v>477.62074342528581</v>
      </c>
    </row>
    <row r="194" spans="1:12" x14ac:dyDescent="0.25">
      <c r="A194">
        <v>960093</v>
      </c>
      <c r="B194">
        <v>14.28800011</v>
      </c>
      <c r="C194">
        <v>0.60000001999999997</v>
      </c>
      <c r="D194">
        <v>1092.76403809</v>
      </c>
      <c r="E194">
        <v>1.0741000199999999</v>
      </c>
      <c r="F194">
        <v>651.26898193</v>
      </c>
      <c r="G194">
        <v>1.2826000500000001</v>
      </c>
      <c r="H194">
        <v>920.36602783000001</v>
      </c>
      <c r="J194" s="2">
        <f>TREND(Calibration!$A$2:$A$4,Calibration!$B$2:$B$4,C194)</f>
        <v>392.01999630496994</v>
      </c>
      <c r="K194" s="2">
        <f>TREND(Calibration!$A$2:$A$4,Calibration!$C$2:$C$4,E194)</f>
        <v>412.69381742497222</v>
      </c>
      <c r="L194" s="2">
        <f>TREND(Calibration!$A$2:$A$4,Calibration!$D$2:$D$4,G194)</f>
        <v>477.16592067822637</v>
      </c>
    </row>
    <row r="195" spans="1:12" x14ac:dyDescent="0.25">
      <c r="A195">
        <v>965093</v>
      </c>
      <c r="B195">
        <v>14.39500046</v>
      </c>
      <c r="C195">
        <v>0.60540002999999998</v>
      </c>
      <c r="D195">
        <v>942.15997314000003</v>
      </c>
      <c r="E195">
        <v>1.0724999900000001</v>
      </c>
      <c r="F195">
        <v>644.86901854999996</v>
      </c>
      <c r="G195">
        <v>1.2740000499999999</v>
      </c>
      <c r="H195">
        <v>906.25897216999999</v>
      </c>
      <c r="J195" s="2">
        <f>TREND(Calibration!$A$2:$A$4,Calibration!$B$2:$B$4,C195)</f>
        <v>395.35539892617277</v>
      </c>
      <c r="K195" s="2">
        <f>TREND(Calibration!$A$2:$A$4,Calibration!$C$2:$C$4,E195)</f>
        <v>412.04837223815719</v>
      </c>
      <c r="L195" s="2">
        <f>TREND(Calibration!$A$2:$A$4,Calibration!$D$2:$D$4,G195)</f>
        <v>473.60983977862145</v>
      </c>
    </row>
    <row r="196" spans="1:12" x14ac:dyDescent="0.25">
      <c r="A196">
        <v>970093</v>
      </c>
      <c r="B196">
        <v>14.49199963</v>
      </c>
      <c r="C196">
        <v>0.60650002999999997</v>
      </c>
      <c r="D196">
        <v>877.49597168000003</v>
      </c>
      <c r="E196">
        <v>1.0704</v>
      </c>
      <c r="F196">
        <v>732.48101807</v>
      </c>
      <c r="G196">
        <v>1.26909995</v>
      </c>
      <c r="H196">
        <v>1032.6540527300001</v>
      </c>
      <c r="J196" s="2">
        <f>TREND(Calibration!$A$2:$A$4,Calibration!$B$2:$B$4,C196)</f>
        <v>396.03483153524633</v>
      </c>
      <c r="K196" s="2">
        <f>TREND(Calibration!$A$2:$A$4,Calibration!$C$2:$C$4,E196)</f>
        <v>411.2012453481239</v>
      </c>
      <c r="L196" s="2">
        <f>TREND(Calibration!$A$2:$A$4,Calibration!$D$2:$D$4,G196)</f>
        <v>471.58365931162677</v>
      </c>
    </row>
    <row r="197" spans="1:12" x14ac:dyDescent="0.25">
      <c r="A197">
        <v>975093</v>
      </c>
      <c r="B197">
        <v>14.54699993</v>
      </c>
      <c r="C197">
        <v>0.60320001999999995</v>
      </c>
      <c r="D197">
        <v>828.93402100000003</v>
      </c>
      <c r="E197">
        <v>1.0704</v>
      </c>
      <c r="F197">
        <v>740.27001953000001</v>
      </c>
      <c r="G197">
        <v>1.26479995</v>
      </c>
      <c r="H197">
        <v>1038.73596191</v>
      </c>
      <c r="J197" s="2">
        <f>TREND(Calibration!$A$2:$A$4,Calibration!$B$2:$B$4,C197)</f>
        <v>393.99652753136564</v>
      </c>
      <c r="K197" s="2">
        <f>TREND(Calibration!$A$2:$A$4,Calibration!$C$2:$C$4,E197)</f>
        <v>411.2012453481239</v>
      </c>
      <c r="L197" s="2">
        <f>TREND(Calibration!$A$2:$A$4,Calibration!$D$2:$D$4,G197)</f>
        <v>469.80561886182431</v>
      </c>
    </row>
    <row r="198" spans="1:12" x14ac:dyDescent="0.25">
      <c r="A198">
        <v>980093</v>
      </c>
      <c r="B198">
        <v>14.45699978</v>
      </c>
      <c r="C198">
        <v>0.60650002999999997</v>
      </c>
      <c r="D198">
        <v>821.40899658000001</v>
      </c>
      <c r="E198">
        <v>1.0677000299999999</v>
      </c>
      <c r="F198">
        <v>803.15997314000003</v>
      </c>
      <c r="G198">
        <v>1.2582999500000001</v>
      </c>
      <c r="H198">
        <v>1115.0760498</v>
      </c>
      <c r="J198" s="2">
        <f>TREND(Calibration!$A$2:$A$4,Calibration!$B$2:$B$4,C198)</f>
        <v>396.03483153524633</v>
      </c>
      <c r="K198" s="2">
        <f>TREND(Calibration!$A$2:$A$4,Calibration!$C$2:$C$4,E198)</f>
        <v>410.11208911914991</v>
      </c>
      <c r="L198" s="2">
        <f>TREND(Calibration!$A$2:$A$4,Calibration!$D$2:$D$4,G198)</f>
        <v>467.11788329816943</v>
      </c>
    </row>
    <row r="199" spans="1:12" x14ac:dyDescent="0.25">
      <c r="A199">
        <v>985093</v>
      </c>
      <c r="B199">
        <v>14.40799999</v>
      </c>
      <c r="C199">
        <v>0.60049998999999998</v>
      </c>
      <c r="D199">
        <v>787.21600341999999</v>
      </c>
      <c r="E199">
        <v>1.07360005</v>
      </c>
      <c r="F199">
        <v>1015.27697754</v>
      </c>
      <c r="G199">
        <v>1.2577999799999999</v>
      </c>
      <c r="H199">
        <v>1147.3709716799999</v>
      </c>
      <c r="J199" s="2">
        <f>TREND(Calibration!$A$2:$A$4,Calibration!$B$2:$B$4,C199)</f>
        <v>392.32881077911406</v>
      </c>
      <c r="K199" s="2">
        <f>TREND(Calibration!$A$2:$A$4,Calibration!$C$2:$C$4,E199)</f>
        <v>412.49213168779738</v>
      </c>
      <c r="L199" s="2">
        <f>TREND(Calibration!$A$2:$A$4,Calibration!$D$2:$D$4,G199)</f>
        <v>466.9111468135909</v>
      </c>
    </row>
    <row r="200" spans="1:12" x14ac:dyDescent="0.25">
      <c r="A200">
        <v>990093</v>
      </c>
      <c r="B200">
        <v>14.350000380000001</v>
      </c>
      <c r="C200">
        <v>0.59299999000000003</v>
      </c>
      <c r="D200">
        <v>344.70300293000003</v>
      </c>
      <c r="E200">
        <v>1.06500006</v>
      </c>
      <c r="F200">
        <v>1181.8969726600001</v>
      </c>
      <c r="G200">
        <v>1.2555999799999999</v>
      </c>
      <c r="H200">
        <v>1151.48706055</v>
      </c>
      <c r="J200" s="2">
        <f>TREND(Calibration!$A$2:$A$4,Calibration!$B$2:$B$4,C200)</f>
        <v>387.69631571724915</v>
      </c>
      <c r="K200" s="2">
        <f>TREND(Calibration!$A$2:$A$4,Calibration!$C$2:$C$4,E200)</f>
        <v>409.02293289017598</v>
      </c>
      <c r="L200" s="2">
        <f>TREND(Calibration!$A$2:$A$4,Calibration!$D$2:$D$4,G200)</f>
        <v>466.00145169973848</v>
      </c>
    </row>
    <row r="201" spans="1:12" x14ac:dyDescent="0.25">
      <c r="A201">
        <v>995093</v>
      </c>
      <c r="B201">
        <v>14.28499985</v>
      </c>
      <c r="C201">
        <v>0.58920002000000005</v>
      </c>
      <c r="D201">
        <v>349.85699462999997</v>
      </c>
      <c r="E201">
        <v>1.06599998</v>
      </c>
      <c r="F201">
        <v>1111.9689941399999</v>
      </c>
      <c r="G201">
        <v>1.25339997</v>
      </c>
      <c r="H201">
        <v>1133.02697754</v>
      </c>
      <c r="J201" s="2">
        <f>TREND(Calibration!$A$2:$A$4,Calibration!$B$2:$B$4,C201)</f>
        <v>385.34920341588452</v>
      </c>
      <c r="K201" s="2">
        <f>TREND(Calibration!$A$2:$A$4,Calibration!$C$2:$C$4,E201)</f>
        <v>409.42629629661218</v>
      </c>
      <c r="L201" s="2">
        <f>TREND(Calibration!$A$2:$A$4,Calibration!$D$2:$D$4,G201)</f>
        <v>465.0917524509083</v>
      </c>
    </row>
    <row r="202" spans="1:12" x14ac:dyDescent="0.25">
      <c r="A202">
        <v>1000093</v>
      </c>
      <c r="B202">
        <v>14.29399967</v>
      </c>
      <c r="C202">
        <v>0.58759998999999996</v>
      </c>
      <c r="D202">
        <v>459.95700073</v>
      </c>
      <c r="E202">
        <v>1.06439996</v>
      </c>
      <c r="F202">
        <v>968.81298828000001</v>
      </c>
      <c r="G202">
        <v>1.2528999999999999</v>
      </c>
      <c r="H202">
        <v>1253.67004395</v>
      </c>
      <c r="J202" s="2">
        <f>TREND(Calibration!$A$2:$A$4,Calibration!$B$2:$B$4,C202)</f>
        <v>384.36091927270638</v>
      </c>
      <c r="K202" s="2">
        <f>TREND(Calibration!$A$2:$A$4,Calibration!$C$2:$C$4,E202)</f>
        <v>408.78085514375391</v>
      </c>
      <c r="L202" s="2">
        <f>TREND(Calibration!$A$2:$A$4,Calibration!$D$2:$D$4,G202)</f>
        <v>464.88501596632966</v>
      </c>
    </row>
    <row r="203" spans="1:12" x14ac:dyDescent="0.25">
      <c r="A203">
        <v>1005093</v>
      </c>
      <c r="B203">
        <v>14.36600018</v>
      </c>
      <c r="C203">
        <v>0.57950002</v>
      </c>
      <c r="D203">
        <v>295.41000365999997</v>
      </c>
      <c r="E203">
        <v>1.0677000299999999</v>
      </c>
      <c r="F203">
        <v>792.63500977000001</v>
      </c>
      <c r="G203">
        <v>1.25129998</v>
      </c>
      <c r="H203">
        <v>1189.3000488299999</v>
      </c>
      <c r="J203" s="2">
        <f>TREND(Calibration!$A$2:$A$4,Calibration!$B$2:$B$4,C203)</f>
        <v>379.35784313587254</v>
      </c>
      <c r="K203" s="2">
        <f>TREND(Calibration!$A$2:$A$4,Calibration!$C$2:$C$4,E203)</f>
        <v>410.11208911914991</v>
      </c>
      <c r="L203" s="2">
        <f>TREND(Calibration!$A$2:$A$4,Calibration!$D$2:$D$4,G203)</f>
        <v>464.22341124993602</v>
      </c>
    </row>
    <row r="204" spans="1:12" x14ac:dyDescent="0.25">
      <c r="A204">
        <v>1010094</v>
      </c>
      <c r="B204">
        <v>14.444000239999999</v>
      </c>
      <c r="C204">
        <v>0.57840002000000001</v>
      </c>
      <c r="D204">
        <v>611.50897216999999</v>
      </c>
      <c r="E204">
        <v>1.0616999899999999</v>
      </c>
      <c r="F204">
        <v>635.89300536999997</v>
      </c>
      <c r="G204">
        <v>1.2496999499999999</v>
      </c>
      <c r="H204">
        <v>9.9000003020963209E+37</v>
      </c>
      <c r="J204" s="2">
        <f>TREND(Calibration!$A$2:$A$4,Calibration!$B$2:$B$4,C204)</f>
        <v>378.67841052679898</v>
      </c>
      <c r="K204" s="2">
        <f>TREND(Calibration!$A$2:$A$4,Calibration!$C$2:$C$4,E204)</f>
        <v>407.69169891477986</v>
      </c>
      <c r="L204" s="2">
        <f>TREND(Calibration!$A$2:$A$4,Calibration!$D$2:$D$4,G204)</f>
        <v>463.56180239856451</v>
      </c>
    </row>
    <row r="205" spans="1:12" x14ac:dyDescent="0.25">
      <c r="A205">
        <v>1015093</v>
      </c>
      <c r="B205">
        <v>14.498999599999999</v>
      </c>
      <c r="C205">
        <v>0.57620000999999998</v>
      </c>
      <c r="D205">
        <v>604.70202637</v>
      </c>
      <c r="E205">
        <v>1.0569000200000001</v>
      </c>
      <c r="F205">
        <v>543.82098388999998</v>
      </c>
      <c r="G205">
        <v>1.25129998</v>
      </c>
      <c r="H205">
        <v>995.66302489999998</v>
      </c>
      <c r="J205" s="2">
        <f>TREND(Calibration!$A$2:$A$4,Calibration!$B$2:$B$4,C205)</f>
        <v>377.31953913199186</v>
      </c>
      <c r="K205" s="2">
        <f>TREND(Calibration!$A$2:$A$4,Calibration!$C$2:$C$4,E205)</f>
        <v>405.75541176181594</v>
      </c>
      <c r="L205" s="2">
        <f>TREND(Calibration!$A$2:$A$4,Calibration!$D$2:$D$4,G205)</f>
        <v>464.22341124993602</v>
      </c>
    </row>
    <row r="206" spans="1:12" x14ac:dyDescent="0.25">
      <c r="A206">
        <v>1020094</v>
      </c>
      <c r="B206">
        <v>14.44999981</v>
      </c>
      <c r="C206">
        <v>0.57620000999999998</v>
      </c>
      <c r="D206">
        <v>990.25897216999999</v>
      </c>
      <c r="E206">
        <v>1.05739999</v>
      </c>
      <c r="F206">
        <v>410.63800049000002</v>
      </c>
      <c r="G206">
        <v>1.24699998</v>
      </c>
      <c r="H206">
        <v>1081.3449707</v>
      </c>
      <c r="J206" s="2">
        <f>TREND(Calibration!$A$2:$A$4,Calibration!$B$2:$B$4,C206)</f>
        <v>377.31953913199186</v>
      </c>
      <c r="K206" s="2">
        <f>TREND(Calibration!$A$2:$A$4,Calibration!$C$2:$C$4,E206)</f>
        <v>405.95709749899078</v>
      </c>
      <c r="L206" s="2">
        <f>TREND(Calibration!$A$2:$A$4,Calibration!$D$2:$D$4,G206)</f>
        <v>462.44537080013356</v>
      </c>
    </row>
    <row r="207" spans="1:12" x14ac:dyDescent="0.25">
      <c r="A207">
        <v>1025093</v>
      </c>
      <c r="B207">
        <v>14.430999760000001</v>
      </c>
      <c r="C207">
        <v>0.58319997999999995</v>
      </c>
      <c r="D207">
        <v>790.70599364999998</v>
      </c>
      <c r="E207">
        <v>1.0557999600000001</v>
      </c>
      <c r="F207">
        <v>333.75698853</v>
      </c>
      <c r="G207">
        <v>1.23720002</v>
      </c>
      <c r="H207">
        <v>1091.08300781</v>
      </c>
      <c r="J207" s="2">
        <f>TREND(Calibration!$A$2:$A$4,Calibration!$B$2:$B$4,C207)</f>
        <v>381.6431826597522</v>
      </c>
      <c r="K207" s="2">
        <f>TREND(Calibration!$A$2:$A$4,Calibration!$C$2:$C$4,E207)</f>
        <v>405.31165231217574</v>
      </c>
      <c r="L207" s="2">
        <f>TREND(Calibration!$A$2:$A$4,Calibration!$D$2:$D$4,G207)</f>
        <v>458.39310910561119</v>
      </c>
    </row>
    <row r="208" spans="1:12" x14ac:dyDescent="0.25">
      <c r="A208">
        <v>1030093</v>
      </c>
      <c r="B208">
        <v>14.37899971</v>
      </c>
      <c r="C208">
        <v>0.59189999000000004</v>
      </c>
      <c r="D208">
        <v>977.98498534999999</v>
      </c>
      <c r="E208">
        <v>1.05359995</v>
      </c>
      <c r="F208">
        <v>412.21798705999998</v>
      </c>
      <c r="G208">
        <v>1.23889995</v>
      </c>
      <c r="H208">
        <v>1347.3380127</v>
      </c>
      <c r="J208" s="2">
        <f>TREND(Calibration!$A$2:$A$4,Calibration!$B$2:$B$4,C208)</f>
        <v>387.01688310817565</v>
      </c>
      <c r="K208" s="2">
        <f>TREND(Calibration!$A$2:$A$4,Calibration!$C$2:$C$4,E208)</f>
        <v>404.42417778641982</v>
      </c>
      <c r="L208" s="2">
        <f>TREND(Calibration!$A$2:$A$4,Calibration!$D$2:$D$4,G208)</f>
        <v>459.09602638510717</v>
      </c>
    </row>
    <row r="209" spans="1:12" x14ac:dyDescent="0.25">
      <c r="A209">
        <v>1035094</v>
      </c>
      <c r="B209">
        <v>14.28100014</v>
      </c>
      <c r="C209">
        <v>0.56919998000000005</v>
      </c>
      <c r="D209">
        <v>9.9000003020963209E+37</v>
      </c>
      <c r="E209">
        <v>1.0514999599999999</v>
      </c>
      <c r="F209">
        <v>365.99700927999999</v>
      </c>
      <c r="G209">
        <v>1.2378</v>
      </c>
      <c r="H209">
        <v>9.9000003020963209E+37</v>
      </c>
      <c r="J209" s="2">
        <f>TREND(Calibration!$A$2:$A$4,Calibration!$B$2:$B$4,C209)</f>
        <v>372.99585854427107</v>
      </c>
      <c r="K209" s="2">
        <f>TREND(Calibration!$A$2:$A$4,Calibration!$C$2:$C$4,E209)</f>
        <v>403.5770508963866</v>
      </c>
      <c r="L209" s="2">
        <f>TREND(Calibration!$A$2:$A$4,Calibration!$D$2:$D$4,G209)</f>
        <v>458.64119950306991</v>
      </c>
    </row>
    <row r="210" spans="1:12" x14ac:dyDescent="0.25">
      <c r="A210">
        <v>1040094</v>
      </c>
      <c r="B210">
        <v>14.28499985</v>
      </c>
      <c r="C210">
        <v>0.58539998999999998</v>
      </c>
      <c r="D210">
        <v>386.93499756</v>
      </c>
      <c r="E210">
        <v>1.04980004</v>
      </c>
      <c r="F210">
        <v>820.5</v>
      </c>
      <c r="G210">
        <v>1.2378</v>
      </c>
      <c r="H210">
        <v>859.75799560999997</v>
      </c>
      <c r="J210" s="2">
        <f>TREND(Calibration!$A$2:$A$4,Calibration!$B$2:$B$4,C210)</f>
        <v>383.00205405455932</v>
      </c>
      <c r="K210" s="2">
        <f>TREND(Calibration!$A$2:$A$4,Calibration!$C$2:$C$4,E210)</f>
        <v>402.89131051528705</v>
      </c>
      <c r="L210" s="2">
        <f>TREND(Calibration!$A$2:$A$4,Calibration!$D$2:$D$4,G210)</f>
        <v>458.64119950306991</v>
      </c>
    </row>
    <row r="211" spans="1:12" x14ac:dyDescent="0.25">
      <c r="A211">
        <v>1045094</v>
      </c>
      <c r="B211">
        <v>14.26799965</v>
      </c>
      <c r="C211">
        <v>0.57300001</v>
      </c>
      <c r="D211">
        <v>1316.7209472699999</v>
      </c>
      <c r="E211">
        <v>1.0492999599999999</v>
      </c>
      <c r="F211">
        <v>316.90899658000001</v>
      </c>
      <c r="G211">
        <v>1.23179996</v>
      </c>
      <c r="H211">
        <v>9.9000003020963209E+37</v>
      </c>
      <c r="J211" s="2">
        <f>TREND(Calibration!$A$2:$A$4,Calibration!$B$2:$B$4,C211)</f>
        <v>375.34300790559615</v>
      </c>
      <c r="K211" s="2">
        <f>TREND(Calibration!$A$2:$A$4,Calibration!$C$2:$C$4,E211)</f>
        <v>402.6895804045875</v>
      </c>
      <c r="L211" s="2">
        <f>TREND(Calibration!$A$2:$A$4,Calibration!$D$2:$D$4,G211)</f>
        <v>456.1601962890158</v>
      </c>
    </row>
    <row r="212" spans="1:12" x14ac:dyDescent="0.25">
      <c r="A212">
        <v>1050093</v>
      </c>
      <c r="B212">
        <v>14.40799999</v>
      </c>
      <c r="C212">
        <v>0.57509999999999994</v>
      </c>
      <c r="D212">
        <v>441.63598632999998</v>
      </c>
      <c r="E212">
        <v>1.0492999599999999</v>
      </c>
      <c r="F212">
        <v>493.67498778999999</v>
      </c>
      <c r="G212">
        <v>1.2308000299999999</v>
      </c>
      <c r="H212">
        <v>1094.20495605</v>
      </c>
      <c r="J212" s="2">
        <f>TREND(Calibration!$A$2:$A$4,Calibration!$B$2:$B$4,C212)</f>
        <v>376.64010034625824</v>
      </c>
      <c r="K212" s="2">
        <f>TREND(Calibration!$A$2:$A$4,Calibration!$C$2:$C$4,E212)</f>
        <v>402.6895804045875</v>
      </c>
      <c r="L212" s="2">
        <f>TREND(Calibration!$A$2:$A$4,Calibration!$D$2:$D$4,G212)</f>
        <v>455.74672745483645</v>
      </c>
    </row>
    <row r="213" spans="1:12" x14ac:dyDescent="0.25">
      <c r="A213">
        <v>1055093</v>
      </c>
      <c r="B213">
        <v>14.505000109999999</v>
      </c>
      <c r="C213">
        <v>0.57950002</v>
      </c>
      <c r="D213">
        <v>512.06201171999999</v>
      </c>
      <c r="E213">
        <v>1.04820001</v>
      </c>
      <c r="F213">
        <v>686.57000731999995</v>
      </c>
      <c r="G213">
        <v>1.2270000000000001</v>
      </c>
      <c r="H213">
        <v>905.50500488</v>
      </c>
      <c r="J213" s="2">
        <f>TREND(Calibration!$A$2:$A$4,Calibration!$B$2:$B$4,C213)</f>
        <v>379.35784313587254</v>
      </c>
      <c r="K213" s="2">
        <f>TREND(Calibration!$A$2:$A$4,Calibration!$C$2:$C$4,E213)</f>
        <v>402.24586532847189</v>
      </c>
      <c r="L213" s="2">
        <f>TREND(Calibration!$A$2:$A$4,Calibration!$D$2:$D$4,G213)</f>
        <v>454.17542348961263</v>
      </c>
    </row>
    <row r="214" spans="1:12" x14ac:dyDescent="0.25">
      <c r="A214">
        <v>1060094</v>
      </c>
      <c r="B214">
        <v>14.498999599999999</v>
      </c>
      <c r="C214">
        <v>0.57730000999999997</v>
      </c>
      <c r="D214">
        <v>1029.5600585899999</v>
      </c>
      <c r="E214">
        <v>1.04709995</v>
      </c>
      <c r="F214">
        <v>139.30499268</v>
      </c>
      <c r="G214">
        <v>1.2216000600000001</v>
      </c>
      <c r="H214">
        <v>9.9000003020963209E+37</v>
      </c>
      <c r="J214" s="2">
        <f>TREND(Calibration!$A$2:$A$4,Calibration!$B$2:$B$4,C214)</f>
        <v>377.99897174106536</v>
      </c>
      <c r="K214" s="2">
        <f>TREND(Calibration!$A$2:$A$4,Calibration!$C$2:$C$4,E214)</f>
        <v>401.8021058788317</v>
      </c>
      <c r="L214" s="2">
        <f>TREND(Calibration!$A$2:$A$4,Calibration!$D$2:$D$4,G214)</f>
        <v>451.94256029275067</v>
      </c>
    </row>
    <row r="215" spans="1:12" x14ac:dyDescent="0.25">
      <c r="A215">
        <v>1065094</v>
      </c>
      <c r="B215">
        <v>14.524999619999999</v>
      </c>
      <c r="C215">
        <v>0.57300001</v>
      </c>
      <c r="D215">
        <v>914.99298095999995</v>
      </c>
      <c r="E215">
        <v>1.0461000199999999</v>
      </c>
      <c r="F215">
        <v>628.00799560999997</v>
      </c>
      <c r="G215">
        <v>1.22000003</v>
      </c>
      <c r="H215">
        <v>9.9000003020963209E+37</v>
      </c>
      <c r="J215" s="2">
        <f>TREND(Calibration!$A$2:$A$4,Calibration!$B$2:$B$4,C215)</f>
        <v>375.34300790559615</v>
      </c>
      <c r="K215" s="2">
        <f>TREND(Calibration!$A$2:$A$4,Calibration!$C$2:$C$4,E215)</f>
        <v>401.39873843843867</v>
      </c>
      <c r="L215" s="2">
        <f>TREND(Calibration!$A$2:$A$4,Calibration!$D$2:$D$4,G215)</f>
        <v>451.28095144137916</v>
      </c>
    </row>
    <row r="216" spans="1:12" x14ac:dyDescent="0.25">
      <c r="A216">
        <v>1070094</v>
      </c>
      <c r="B216">
        <v>14.45300007</v>
      </c>
      <c r="C216">
        <v>0.58859998000000002</v>
      </c>
      <c r="D216">
        <v>828.29797363</v>
      </c>
      <c r="E216">
        <v>1.0449999599999999</v>
      </c>
      <c r="F216">
        <v>493.68701171999999</v>
      </c>
      <c r="G216">
        <v>1.2216000600000001</v>
      </c>
      <c r="H216">
        <v>1072.3680419899999</v>
      </c>
      <c r="J216" s="2">
        <f>TREND(Calibration!$A$2:$A$4,Calibration!$B$2:$B$4,C216)</f>
        <v>384.97857910429497</v>
      </c>
      <c r="K216" s="2">
        <f>TREND(Calibration!$A$2:$A$4,Calibration!$C$2:$C$4,E216)</f>
        <v>400.95497898879842</v>
      </c>
      <c r="L216" s="2">
        <f>TREND(Calibration!$A$2:$A$4,Calibration!$D$2:$D$4,G216)</f>
        <v>451.94256029275067</v>
      </c>
    </row>
    <row r="217" spans="1:12" x14ac:dyDescent="0.25">
      <c r="A217">
        <v>1075093</v>
      </c>
      <c r="B217">
        <v>14.34599972</v>
      </c>
      <c r="C217">
        <v>0.58270001000000005</v>
      </c>
      <c r="D217">
        <v>1282.45996094</v>
      </c>
      <c r="E217">
        <v>1.04340005</v>
      </c>
      <c r="F217">
        <v>354.40399170000001</v>
      </c>
      <c r="G217">
        <v>1.22049999</v>
      </c>
      <c r="H217">
        <v>9.9000003020963209E+37</v>
      </c>
      <c r="J217" s="2">
        <f>TREND(Calibration!$A$2:$A$4,Calibration!$B$2:$B$4,C217)</f>
        <v>381.33436818560818</v>
      </c>
      <c r="K217" s="2">
        <f>TREND(Calibration!$A$2:$A$4,Calibration!$C$2:$C$4,E217)</f>
        <v>400.30958220946474</v>
      </c>
      <c r="L217" s="2">
        <f>TREND(Calibration!$A$2:$A$4,Calibration!$D$2:$D$4,G217)</f>
        <v>451.48768379097987</v>
      </c>
    </row>
    <row r="218" spans="1:12" x14ac:dyDescent="0.25">
      <c r="A218">
        <v>1080093</v>
      </c>
      <c r="B218">
        <v>14.31400013</v>
      </c>
      <c r="C218">
        <v>0.57730000999999997</v>
      </c>
      <c r="D218">
        <v>632.99499512</v>
      </c>
      <c r="E218">
        <v>1.04340005</v>
      </c>
      <c r="F218">
        <v>477.08499146000003</v>
      </c>
      <c r="G218">
        <v>1.2209999600000001</v>
      </c>
      <c r="H218">
        <v>1236</v>
      </c>
      <c r="J218" s="2">
        <f>TREND(Calibration!$A$2:$A$4,Calibration!$B$2:$B$4,C218)</f>
        <v>377.99897174106536</v>
      </c>
      <c r="K218" s="2">
        <f>TREND(Calibration!$A$2:$A$4,Calibration!$C$2:$C$4,E218)</f>
        <v>400.30958220946474</v>
      </c>
      <c r="L218" s="2">
        <f>TREND(Calibration!$A$2:$A$4,Calibration!$D$2:$D$4,G218)</f>
        <v>451.69442027555851</v>
      </c>
    </row>
    <row r="219" spans="1:12" x14ac:dyDescent="0.25">
      <c r="A219">
        <v>1085093</v>
      </c>
      <c r="B219">
        <v>14.350000380000001</v>
      </c>
      <c r="C219">
        <v>0.58109999000000001</v>
      </c>
      <c r="D219">
        <v>543.72100829999999</v>
      </c>
      <c r="E219">
        <v>1.04279995</v>
      </c>
      <c r="F219">
        <v>447.83801269999998</v>
      </c>
      <c r="G219">
        <v>1.22049999</v>
      </c>
      <c r="H219">
        <v>1234.5109863299999</v>
      </c>
      <c r="J219" s="2">
        <f>TREND(Calibration!$A$2:$A$4,Calibration!$B$2:$B$4,C219)</f>
        <v>380.34609021909012</v>
      </c>
      <c r="K219" s="2">
        <f>TREND(Calibration!$A$2:$A$4,Calibration!$C$2:$C$4,E219)</f>
        <v>400.06750446304261</v>
      </c>
      <c r="L219" s="2">
        <f>TREND(Calibration!$A$2:$A$4,Calibration!$D$2:$D$4,G219)</f>
        <v>451.48768379097987</v>
      </c>
    </row>
    <row r="220" spans="1:12" x14ac:dyDescent="0.25">
      <c r="A220">
        <v>1090093</v>
      </c>
      <c r="B220">
        <v>14.43700027</v>
      </c>
      <c r="C220">
        <v>0.59350002000000002</v>
      </c>
      <c r="D220">
        <v>677.53399658000001</v>
      </c>
      <c r="E220">
        <v>1.0384999500000001</v>
      </c>
      <c r="F220">
        <v>641.02398682</v>
      </c>
      <c r="G220">
        <v>1.2173000599999999</v>
      </c>
      <c r="H220">
        <v>897.31298828000001</v>
      </c>
      <c r="J220" s="2">
        <f>TREND(Calibration!$A$2:$A$4,Calibration!$B$2:$B$4,C220)</f>
        <v>388.00516725135373</v>
      </c>
      <c r="K220" s="2">
        <f>TREND(Calibration!$A$2:$A$4,Calibration!$C$2:$C$4,E220)</f>
        <v>398.33290304725352</v>
      </c>
      <c r="L220" s="2">
        <f>TREND(Calibration!$A$2:$A$4,Calibration!$D$2:$D$4,G220)</f>
        <v>450.16451984294815</v>
      </c>
    </row>
    <row r="221" spans="1:12" x14ac:dyDescent="0.25">
      <c r="A221">
        <v>1095093</v>
      </c>
      <c r="B221">
        <v>14.49199963</v>
      </c>
      <c r="C221">
        <v>0.59460002000000001</v>
      </c>
      <c r="D221">
        <v>883.84301758000004</v>
      </c>
      <c r="E221">
        <v>1.03960001</v>
      </c>
      <c r="F221">
        <v>557.08300781000003</v>
      </c>
      <c r="G221">
        <v>1.21399999</v>
      </c>
      <c r="H221">
        <v>1096.5710449200001</v>
      </c>
      <c r="J221" s="2">
        <f>TREND(Calibration!$A$2:$A$4,Calibration!$B$2:$B$4,C221)</f>
        <v>388.68459986042723</v>
      </c>
      <c r="K221" s="2">
        <f>TREND(Calibration!$A$2:$A$4,Calibration!$C$2:$C$4,E221)</f>
        <v>398.77666249689378</v>
      </c>
      <c r="L221" s="2">
        <f>TREND(Calibration!$A$2:$A$4,Calibration!$D$2:$D$4,G221)</f>
        <v>448.79994822732505</v>
      </c>
    </row>
    <row r="222" spans="1:12" x14ac:dyDescent="0.25">
      <c r="A222">
        <v>1100090</v>
      </c>
      <c r="B222">
        <v>14.50199986</v>
      </c>
      <c r="C222">
        <v>0.58920002000000005</v>
      </c>
      <c r="D222">
        <v>9.9000003020963209E+37</v>
      </c>
      <c r="E222">
        <v>1.03900003</v>
      </c>
      <c r="F222">
        <v>408.28799437999999</v>
      </c>
      <c r="G222">
        <v>1.2113000199999999</v>
      </c>
      <c r="H222">
        <v>9.9000003020963209E+37</v>
      </c>
      <c r="J222" s="2">
        <f>TREND(Calibration!$A$2:$A$4,Calibration!$B$2:$B$4,C222)</f>
        <v>385.34920341588452</v>
      </c>
      <c r="K222" s="2">
        <f>TREND(Calibration!$A$2:$A$4,Calibration!$C$2:$C$4,E222)</f>
        <v>398.53463315795301</v>
      </c>
      <c r="L222" s="2">
        <f>TREND(Calibration!$A$2:$A$4,Calibration!$D$2:$D$4,G222)</f>
        <v>447.68351662889404</v>
      </c>
    </row>
    <row r="223" spans="1:12" x14ac:dyDescent="0.25">
      <c r="A223">
        <v>1105090</v>
      </c>
      <c r="B223">
        <v>14.505000109999999</v>
      </c>
      <c r="C223">
        <v>0.57730000999999997</v>
      </c>
      <c r="D223">
        <v>763.62298583999996</v>
      </c>
      <c r="E223">
        <v>1.03960001</v>
      </c>
      <c r="F223">
        <v>524.02899170000001</v>
      </c>
      <c r="G223">
        <v>1.21019995</v>
      </c>
      <c r="H223">
        <v>1149.3769531200001</v>
      </c>
      <c r="J223" s="2">
        <f>TREND(Calibration!$A$2:$A$4,Calibration!$B$2:$B$4,C223)</f>
        <v>377.99897174106536</v>
      </c>
      <c r="K223" s="2">
        <f>TREND(Calibration!$A$2:$A$4,Calibration!$C$2:$C$4,E223)</f>
        <v>398.77666249689378</v>
      </c>
      <c r="L223" s="2">
        <f>TREND(Calibration!$A$2:$A$4,Calibration!$D$2:$D$4,G223)</f>
        <v>447.22864012712336</v>
      </c>
    </row>
    <row r="224" spans="1:12" x14ac:dyDescent="0.25">
      <c r="A224">
        <v>1110090</v>
      </c>
      <c r="B224">
        <v>14.444000239999999</v>
      </c>
      <c r="C224">
        <v>0.58050000999999996</v>
      </c>
      <c r="D224">
        <v>578.85101318</v>
      </c>
      <c r="E224">
        <v>1.03740001</v>
      </c>
      <c r="F224">
        <v>510.06201171999999</v>
      </c>
      <c r="G224">
        <v>1.2119</v>
      </c>
      <c r="H224">
        <v>1033.3339843700001</v>
      </c>
      <c r="J224" s="2">
        <f>TREND(Calibration!$A$2:$A$4,Calibration!$B$2:$B$4,C224)</f>
        <v>379.97550296746107</v>
      </c>
      <c r="K224" s="2">
        <f>TREND(Calibration!$A$2:$A$4,Calibration!$C$2:$C$4,E224)</f>
        <v>397.88919200509469</v>
      </c>
      <c r="L224" s="2">
        <f>TREND(Calibration!$A$2:$A$4,Calibration!$D$2:$D$4,G224)</f>
        <v>447.93160702635276</v>
      </c>
    </row>
    <row r="225" spans="1:12" x14ac:dyDescent="0.25">
      <c r="A225">
        <v>1115091</v>
      </c>
      <c r="B225">
        <v>14.324000359999999</v>
      </c>
      <c r="C225">
        <v>0.58490001999999996</v>
      </c>
      <c r="D225">
        <v>671.47998046999999</v>
      </c>
      <c r="E225">
        <v>1.0369000399999999</v>
      </c>
      <c r="F225">
        <v>167.75900268999999</v>
      </c>
      <c r="G225">
        <v>1.2135000199999999</v>
      </c>
      <c r="H225">
        <v>9.9000003020963209E+37</v>
      </c>
      <c r="J225" s="2">
        <f>TREND(Calibration!$A$2:$A$4,Calibration!$B$2:$B$4,C225)</f>
        <v>382.69323958041525</v>
      </c>
      <c r="K225" s="2">
        <f>TREND(Calibration!$A$2:$A$4,Calibration!$C$2:$C$4,E225)</f>
        <v>397.68750626791973</v>
      </c>
      <c r="L225" s="2">
        <f>TREND(Calibration!$A$2:$A$4,Calibration!$D$2:$D$4,G225)</f>
        <v>448.59321174274646</v>
      </c>
    </row>
    <row r="226" spans="1:12" x14ac:dyDescent="0.25">
      <c r="A226">
        <v>1120094</v>
      </c>
      <c r="B226">
        <v>14.274999619999999</v>
      </c>
      <c r="C226">
        <v>0.59729999</v>
      </c>
      <c r="D226">
        <v>509.44500732</v>
      </c>
      <c r="E226">
        <v>1.0341999500000001</v>
      </c>
      <c r="F226">
        <v>293.39199829</v>
      </c>
      <c r="G226">
        <v>1.21019995</v>
      </c>
      <c r="H226">
        <v>952.63598633000004</v>
      </c>
      <c r="J226" s="2">
        <f>TREND(Calibration!$A$2:$A$4,Calibration!$B$2:$B$4,C226)</f>
        <v>390.35227955271836</v>
      </c>
      <c r="K226" s="2">
        <f>TREND(Calibration!$A$2:$A$4,Calibration!$C$2:$C$4,E226)</f>
        <v>396.59830163146449</v>
      </c>
      <c r="L226" s="2">
        <f>TREND(Calibration!$A$2:$A$4,Calibration!$D$2:$D$4,G226)</f>
        <v>447.22864012712336</v>
      </c>
    </row>
    <row r="227" spans="1:12" x14ac:dyDescent="0.25">
      <c r="A227">
        <v>1125091</v>
      </c>
      <c r="B227">
        <v>14.22999954</v>
      </c>
      <c r="C227">
        <v>0.58539998999999998</v>
      </c>
      <c r="D227">
        <v>997.16101074000005</v>
      </c>
      <c r="E227">
        <v>1.0347000399999999</v>
      </c>
      <c r="F227">
        <v>518.94897461000005</v>
      </c>
      <c r="G227">
        <v>1.2086000400000001</v>
      </c>
      <c r="H227">
        <v>1273.9289550799999</v>
      </c>
      <c r="J227" s="2">
        <f>TREND(Calibration!$A$2:$A$4,Calibration!$B$2:$B$4,C227)</f>
        <v>383.00205405455932</v>
      </c>
      <c r="K227" s="2">
        <f>TREND(Calibration!$A$2:$A$4,Calibration!$C$2:$C$4,E227)</f>
        <v>396.80003577612069</v>
      </c>
      <c r="L227" s="2">
        <f>TREND(Calibration!$A$2:$A$4,Calibration!$D$2:$D$4,G227)</f>
        <v>446.56708089548533</v>
      </c>
    </row>
    <row r="228" spans="1:12" x14ac:dyDescent="0.25">
      <c r="A228">
        <v>1130091</v>
      </c>
      <c r="B228">
        <v>14.15799999</v>
      </c>
      <c r="C228">
        <v>0.60320001999999995</v>
      </c>
      <c r="D228">
        <v>583.03302001999998</v>
      </c>
      <c r="E228">
        <v>1.0347000399999999</v>
      </c>
      <c r="F228">
        <v>637.17901611000002</v>
      </c>
      <c r="G228">
        <v>1.20700002</v>
      </c>
      <c r="H228">
        <v>1033.0539550799999</v>
      </c>
      <c r="J228" s="2">
        <f>TREND(Calibration!$A$2:$A$4,Calibration!$B$2:$B$4,C228)</f>
        <v>393.99652753136564</v>
      </c>
      <c r="K228" s="2">
        <f>TREND(Calibration!$A$2:$A$4,Calibration!$C$2:$C$4,E228)</f>
        <v>396.80003577612069</v>
      </c>
      <c r="L228" s="2">
        <f>TREND(Calibration!$A$2:$A$4,Calibration!$D$2:$D$4,G228)</f>
        <v>445.90547617909158</v>
      </c>
    </row>
    <row r="229" spans="1:12" x14ac:dyDescent="0.25">
      <c r="A229">
        <v>1135091</v>
      </c>
      <c r="B229">
        <v>14.079999920000001</v>
      </c>
      <c r="C229">
        <v>0.60430002000000005</v>
      </c>
      <c r="D229">
        <v>1186.1779785199999</v>
      </c>
      <c r="E229">
        <v>1.0341999500000001</v>
      </c>
      <c r="F229">
        <v>537.97399901999995</v>
      </c>
      <c r="G229">
        <v>1.20159996</v>
      </c>
      <c r="H229">
        <v>936.82501220999995</v>
      </c>
      <c r="J229" s="2">
        <f>TREND(Calibration!$A$2:$A$4,Calibration!$B$2:$B$4,C229)</f>
        <v>394.6759601404392</v>
      </c>
      <c r="K229" s="2">
        <f>TREND(Calibration!$A$2:$A$4,Calibration!$C$2:$C$4,E229)</f>
        <v>396.59830163146449</v>
      </c>
      <c r="L229" s="2">
        <f>TREND(Calibration!$A$2:$A$4,Calibration!$D$2:$D$4,G229)</f>
        <v>443.67256336249619</v>
      </c>
    </row>
    <row r="230" spans="1:12" x14ac:dyDescent="0.25">
      <c r="A230">
        <v>1140090</v>
      </c>
      <c r="B230">
        <v>14.022000309999999</v>
      </c>
      <c r="C230">
        <v>0.59399997999999998</v>
      </c>
      <c r="D230">
        <v>791.45098876999998</v>
      </c>
      <c r="E230">
        <v>1.0341999500000001</v>
      </c>
      <c r="F230">
        <v>623.09600829999999</v>
      </c>
      <c r="G230">
        <v>1.20270002</v>
      </c>
      <c r="H230">
        <v>9.9000003020963209E+37</v>
      </c>
      <c r="J230" s="2">
        <f>TREND(Calibration!$A$2:$A$4,Calibration!$B$2:$B$4,C230)</f>
        <v>388.31397554883767</v>
      </c>
      <c r="K230" s="2">
        <f>TREND(Calibration!$A$2:$A$4,Calibration!$C$2:$C$4,E230)</f>
        <v>396.59830163146449</v>
      </c>
      <c r="L230" s="2">
        <f>TREND(Calibration!$A$2:$A$4,Calibration!$D$2:$D$4,G230)</f>
        <v>444.12743572928912</v>
      </c>
    </row>
    <row r="231" spans="1:12" x14ac:dyDescent="0.25">
      <c r="A231">
        <v>1145090</v>
      </c>
      <c r="B231">
        <v>14.022000309999999</v>
      </c>
      <c r="C231">
        <v>0.58810001999999995</v>
      </c>
      <c r="D231">
        <v>561.20397949000005</v>
      </c>
      <c r="E231">
        <v>1.04770005</v>
      </c>
      <c r="F231">
        <v>596.34197998000002</v>
      </c>
      <c r="G231">
        <v>1.19780004</v>
      </c>
      <c r="H231">
        <v>1138.5789794899999</v>
      </c>
      <c r="J231" s="2">
        <f>TREND(Calibration!$A$2:$A$4,Calibration!$B$2:$B$4,C231)</f>
        <v>384.6697708068109</v>
      </c>
      <c r="K231" s="2">
        <f>TREND(Calibration!$A$2:$A$4,Calibration!$C$2:$C$4,E231)</f>
        <v>402.04418362525382</v>
      </c>
      <c r="L231" s="2">
        <f>TREND(Calibration!$A$2:$A$4,Calibration!$D$2:$D$4,G231)</f>
        <v>442.10130488202793</v>
      </c>
    </row>
    <row r="232" spans="1:12" x14ac:dyDescent="0.25">
      <c r="A232">
        <v>1150089</v>
      </c>
      <c r="B232">
        <v>14.050999640000001</v>
      </c>
      <c r="C232">
        <v>0.58490001999999996</v>
      </c>
      <c r="D232">
        <v>522.10400390999996</v>
      </c>
      <c r="E232">
        <v>0.88510001000000005</v>
      </c>
      <c r="F232">
        <v>520.25299071999996</v>
      </c>
      <c r="G232">
        <v>1.19889998</v>
      </c>
      <c r="H232">
        <v>817.02197265999996</v>
      </c>
      <c r="J232" s="2">
        <f>TREND(Calibration!$A$2:$A$4,Calibration!$B$2:$B$4,C232)</f>
        <v>382.69323958041525</v>
      </c>
      <c r="K232" s="2">
        <f>TREND(Calibration!$A$2:$A$4,Calibration!$C$2:$C$4,E232)</f>
        <v>336.45203023191374</v>
      </c>
      <c r="L232" s="2">
        <f>TREND(Calibration!$A$2:$A$4,Calibration!$D$2:$D$4,G232)</f>
        <v>442.55612762908743</v>
      </c>
    </row>
    <row r="233" spans="1:12" x14ac:dyDescent="0.25">
      <c r="A233">
        <v>1155090</v>
      </c>
      <c r="B233">
        <v>13.97999954</v>
      </c>
      <c r="C233">
        <v>0.58490001999999996</v>
      </c>
      <c r="D233">
        <v>1061.88793945</v>
      </c>
      <c r="E233">
        <v>1.0542000499999999</v>
      </c>
      <c r="F233">
        <v>31.836000439999999</v>
      </c>
      <c r="G233">
        <v>1.19669998</v>
      </c>
      <c r="H233">
        <v>9.9000003020963209E+37</v>
      </c>
      <c r="J233" s="2">
        <f>TREND(Calibration!$A$2:$A$4,Calibration!$B$2:$B$4,C233)</f>
        <v>382.69323958041525</v>
      </c>
      <c r="K233" s="2">
        <f>TREND(Calibration!$A$2:$A$4,Calibration!$C$2:$C$4,E233)</f>
        <v>404.66625553284194</v>
      </c>
      <c r="L233" s="2">
        <f>TREND(Calibration!$A$2:$A$4,Calibration!$D$2:$D$4,G233)</f>
        <v>441.64643251523501</v>
      </c>
    </row>
    <row r="234" spans="1:12" x14ac:dyDescent="0.25">
      <c r="A234">
        <v>1160090</v>
      </c>
      <c r="B234">
        <v>14.022000309999999</v>
      </c>
      <c r="C234">
        <v>0.59299999000000003</v>
      </c>
      <c r="D234">
        <v>544.94702147999999</v>
      </c>
      <c r="E234">
        <v>1.0400999799999999</v>
      </c>
      <c r="F234">
        <v>526.56298828000001</v>
      </c>
      <c r="G234">
        <v>1.1945999899999999</v>
      </c>
      <c r="H234">
        <v>819.67498779000005</v>
      </c>
      <c r="J234" s="2">
        <f>TREND(Calibration!$A$2:$A$4,Calibration!$B$2:$B$4,C234)</f>
        <v>387.69631571724915</v>
      </c>
      <c r="K234" s="2">
        <f>TREND(Calibration!$A$2:$A$4,Calibration!$C$2:$C$4,E234)</f>
        <v>398.97834823406862</v>
      </c>
      <c r="L234" s="2">
        <f>TREND(Calibration!$A$2:$A$4,Calibration!$D$2:$D$4,G234)</f>
        <v>440.77809131426272</v>
      </c>
    </row>
    <row r="235" spans="1:12" x14ac:dyDescent="0.25">
      <c r="A235">
        <v>1165090</v>
      </c>
      <c r="B235">
        <v>13.98600006</v>
      </c>
      <c r="C235">
        <v>0.59840000000000004</v>
      </c>
      <c r="D235">
        <v>908.64398193</v>
      </c>
      <c r="E235">
        <v>1.03900003</v>
      </c>
      <c r="F235">
        <v>358.20599364999998</v>
      </c>
      <c r="G235">
        <v>1.1913000300000001</v>
      </c>
      <c r="H235">
        <v>1365.04296875</v>
      </c>
      <c r="J235" s="2">
        <f>TREND(Calibration!$A$2:$A$4,Calibration!$B$2:$B$4,C235)</f>
        <v>391.03171833845198</v>
      </c>
      <c r="K235" s="2">
        <f>TREND(Calibration!$A$2:$A$4,Calibration!$C$2:$C$4,E235)</f>
        <v>398.53463315795301</v>
      </c>
      <c r="L235" s="2">
        <f>TREND(Calibration!$A$2:$A$4,Calibration!$D$2:$D$4,G235)</f>
        <v>439.41356518339529</v>
      </c>
    </row>
    <row r="236" spans="1:12" x14ac:dyDescent="0.25">
      <c r="A236">
        <v>1170090</v>
      </c>
      <c r="B236">
        <v>13.93799973</v>
      </c>
      <c r="C236">
        <v>0.59350002000000002</v>
      </c>
      <c r="D236">
        <v>873.04498291000004</v>
      </c>
      <c r="E236">
        <v>1.04170001</v>
      </c>
      <c r="F236">
        <v>858.96899413999995</v>
      </c>
      <c r="G236">
        <v>1.1919000099999999</v>
      </c>
      <c r="H236">
        <v>818.02301024999997</v>
      </c>
      <c r="J236" s="2">
        <f>TREND(Calibration!$A$2:$A$4,Calibration!$B$2:$B$4,C236)</f>
        <v>388.00516725135373</v>
      </c>
      <c r="K236" s="2">
        <f>TREND(Calibration!$A$2:$A$4,Calibration!$C$2:$C$4,E236)</f>
        <v>399.62379342088377</v>
      </c>
      <c r="L236" s="2">
        <f>TREND(Calibration!$A$2:$A$4,Calibration!$D$2:$D$4,G236)</f>
        <v>439.66165558085396</v>
      </c>
    </row>
    <row r="237" spans="1:12" x14ac:dyDescent="0.25">
      <c r="A237">
        <v>1175090</v>
      </c>
      <c r="B237">
        <v>13.876000400000001</v>
      </c>
      <c r="C237">
        <v>0.59299999000000003</v>
      </c>
      <c r="D237">
        <v>1134.6619873</v>
      </c>
      <c r="E237">
        <v>1.0449999599999999</v>
      </c>
      <c r="F237">
        <v>702.49401854999996</v>
      </c>
      <c r="G237">
        <v>1.1901999700000001</v>
      </c>
      <c r="H237">
        <v>888.04302978999999</v>
      </c>
      <c r="J237" s="2">
        <f>TREND(Calibration!$A$2:$A$4,Calibration!$B$2:$B$4,C237)</f>
        <v>387.69631571724915</v>
      </c>
      <c r="K237" s="2">
        <f>TREND(Calibration!$A$2:$A$4,Calibration!$C$2:$C$4,E237)</f>
        <v>400.95497898879842</v>
      </c>
      <c r="L237" s="2">
        <f>TREND(Calibration!$A$2:$A$4,Calibration!$D$2:$D$4,G237)</f>
        <v>438.95869281660237</v>
      </c>
    </row>
    <row r="238" spans="1:12" x14ac:dyDescent="0.25">
      <c r="A238">
        <v>1180091</v>
      </c>
      <c r="B238">
        <v>13.80500031</v>
      </c>
      <c r="C238">
        <v>0.57239996999999998</v>
      </c>
      <c r="D238">
        <v>1080.61206055</v>
      </c>
      <c r="E238">
        <v>1.04390001</v>
      </c>
      <c r="F238">
        <v>597.54901123000002</v>
      </c>
      <c r="G238">
        <v>1.1913000300000001</v>
      </c>
      <c r="H238">
        <v>9.9000003020963209E+37</v>
      </c>
      <c r="J238" s="2">
        <f>TREND(Calibration!$A$2:$A$4,Calibration!$B$2:$B$4,C238)</f>
        <v>374.97238359400666</v>
      </c>
      <c r="K238" s="2">
        <f>TREND(Calibration!$A$2:$A$4,Calibration!$C$2:$C$4,E238)</f>
        <v>400.51126391268281</v>
      </c>
      <c r="L238" s="2">
        <f>TREND(Calibration!$A$2:$A$4,Calibration!$D$2:$D$4,G238)</f>
        <v>439.41356518339529</v>
      </c>
    </row>
    <row r="239" spans="1:12" x14ac:dyDescent="0.25">
      <c r="A239">
        <v>1185090</v>
      </c>
      <c r="B239">
        <v>13.791999819999999</v>
      </c>
      <c r="C239">
        <v>0.57730000999999997</v>
      </c>
      <c r="D239">
        <v>557.96502685999997</v>
      </c>
      <c r="E239">
        <v>1.0400999799999999</v>
      </c>
      <c r="F239">
        <v>548.08099364999998</v>
      </c>
      <c r="G239">
        <v>1.1858999699999999</v>
      </c>
      <c r="H239">
        <v>836.88299560999997</v>
      </c>
      <c r="J239" s="2">
        <f>TREND(Calibration!$A$2:$A$4,Calibration!$B$2:$B$4,C239)</f>
        <v>377.99897174106536</v>
      </c>
      <c r="K239" s="2">
        <f>TREND(Calibration!$A$2:$A$4,Calibration!$C$2:$C$4,E239)</f>
        <v>398.97834823406862</v>
      </c>
      <c r="L239" s="2">
        <f>TREND(Calibration!$A$2:$A$4,Calibration!$D$2:$D$4,G239)</f>
        <v>437.18065236679985</v>
      </c>
    </row>
    <row r="240" spans="1:12" x14ac:dyDescent="0.25">
      <c r="A240">
        <v>1190090</v>
      </c>
      <c r="B240">
        <v>13.795000079999999</v>
      </c>
      <c r="C240">
        <v>0.58160000999999995</v>
      </c>
      <c r="D240">
        <v>519.54901123000002</v>
      </c>
      <c r="E240">
        <v>1.04069996</v>
      </c>
      <c r="F240">
        <v>676.84100341999999</v>
      </c>
      <c r="G240">
        <v>1.1848000299999999</v>
      </c>
      <c r="H240">
        <v>1135.7130127</v>
      </c>
      <c r="J240" s="2">
        <f>TREND(Calibration!$A$2:$A$4,Calibration!$B$2:$B$4,C240)</f>
        <v>380.65493557653457</v>
      </c>
      <c r="K240" s="2">
        <f>TREND(Calibration!$A$2:$A$4,Calibration!$C$2:$C$4,E240)</f>
        <v>399.22037757300939</v>
      </c>
      <c r="L240" s="2">
        <f>TREND(Calibration!$A$2:$A$4,Calibration!$D$2:$D$4,G240)</f>
        <v>436.72582961974035</v>
      </c>
    </row>
    <row r="241" spans="1:12" x14ac:dyDescent="0.25">
      <c r="A241">
        <v>1195089</v>
      </c>
      <c r="B241">
        <v>13.76200008</v>
      </c>
      <c r="C241">
        <v>0.58700001000000002</v>
      </c>
      <c r="D241">
        <v>810.39099121000004</v>
      </c>
      <c r="E241">
        <v>1.03740001</v>
      </c>
      <c r="F241">
        <v>518.92797852000001</v>
      </c>
      <c r="G241">
        <v>1.1848000299999999</v>
      </c>
      <c r="H241">
        <v>856.06500243999994</v>
      </c>
      <c r="J241" s="2">
        <f>TREND(Calibration!$A$2:$A$4,Calibration!$B$2:$B$4,C241)</f>
        <v>383.99033202107739</v>
      </c>
      <c r="K241" s="2">
        <f>TREND(Calibration!$A$2:$A$4,Calibration!$C$2:$C$4,E241)</f>
        <v>397.88919200509469</v>
      </c>
      <c r="L241" s="2">
        <f>TREND(Calibration!$A$2:$A$4,Calibration!$D$2:$D$4,G241)</f>
        <v>436.72582961974035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7" sqref="T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397.13954302404431</v>
      </c>
      <c r="C3" s="2">
        <f>'10F'!K32</f>
        <v>519.67435932248259</v>
      </c>
      <c r="D3" s="2">
        <f>'10F'!L32</f>
        <v>574.75137171798315</v>
      </c>
      <c r="E3" s="3">
        <f>(C3-B3)/(7*35314.6667/1400)</f>
        <v>0.69395991948262259</v>
      </c>
      <c r="G3" s="3">
        <f>AVERAGE('9F'!$J2:$J32) + Calibration!$C$11</f>
        <v>406.7751307602523</v>
      </c>
      <c r="H3" s="3">
        <f>'9F'!K32</f>
        <v>521.20722659361536</v>
      </c>
      <c r="I3" s="3">
        <f>'9F'!L32</f>
        <v>598.19669165365633</v>
      </c>
      <c r="J3" s="3">
        <f>(H3-G3)/(7*35314.6667/1400)</f>
        <v>0.64807122097722103</v>
      </c>
      <c r="L3" s="3">
        <f>AVERAGE('8F'!$J2:$J32) + Calibration!$C$11</f>
        <v>403.1866865144853</v>
      </c>
      <c r="M3" s="3">
        <f>'8F'!K32</f>
        <v>693.94125998591801</v>
      </c>
      <c r="N3" s="3">
        <f>'8F'!L32</f>
        <v>579.42388008104115</v>
      </c>
      <c r="O3" s="3">
        <f>(M3-L3)/(7*35314.6667/1400)</f>
        <v>1.6466505315845594</v>
      </c>
      <c r="Q3" s="3">
        <f>AVERAGE('7F'!$J146:$J176) + Calibration!$C$11</f>
        <v>397.4503609277732</v>
      </c>
      <c r="R3" s="3">
        <f>'7F'!K176</f>
        <v>732.0621757692096</v>
      </c>
      <c r="S3" s="3">
        <f>'7F'!L176</f>
        <v>562.015644259027</v>
      </c>
      <c r="T3" s="3">
        <f>(R3-Q3)/(7*35314.6667/1400)</f>
        <v>1.8950302869002378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397.08574570945552</v>
      </c>
      <c r="C4" s="2">
        <f>'10F'!K33</f>
        <v>519.87604102570072</v>
      </c>
      <c r="D4" s="2">
        <f>'10F'!L33</f>
        <v>576.52941216778549</v>
      </c>
      <c r="E4" s="3">
        <f t="shared" ref="E4:E67" si="1">(C4-B4)/(7*35314.6667/1400)</f>
        <v>0.69540679151444562</v>
      </c>
      <c r="G4" s="3">
        <f>AVERAGE('9F'!$J3:$J33) + Calibration!$C$11</f>
        <v>406.55994369361542</v>
      </c>
      <c r="H4" s="3">
        <f>'9F'!K33</f>
        <v>512.69561005756043</v>
      </c>
      <c r="I4" s="3">
        <f>'9F'!L33</f>
        <v>598.85830050502784</v>
      </c>
      <c r="J4" s="3">
        <f t="shared" ref="J4:J67" si="2">(H4-G4)/(7*35314.6667/1400)</f>
        <v>0.60108547683925895</v>
      </c>
      <c r="L4" s="3">
        <f>AVERAGE('8F'!$J3:$J33) + Calibration!$C$11</f>
        <v>403.31619732836515</v>
      </c>
      <c r="M4" s="3">
        <f>'8F'!K33</f>
        <v>693.29586320658427</v>
      </c>
      <c r="N4" s="3">
        <f>'8F'!L33</f>
        <v>583.22810099783828</v>
      </c>
      <c r="O4" s="3">
        <f t="shared" ref="O4:O67" si="3">(M4-L4)/(7*35314.6667/1400)</f>
        <v>1.6422619436938879</v>
      </c>
      <c r="Q4" s="3">
        <f>AVERAGE('7F'!$J147:$J177) + Calibration!$C$11</f>
        <v>397.04190437393135</v>
      </c>
      <c r="R4" s="3">
        <f>'7F'!K177</f>
        <v>840.33360804035021</v>
      </c>
      <c r="S4" s="3">
        <f>'7F'!L177</f>
        <v>562.015644259027</v>
      </c>
      <c r="T4" s="3">
        <f t="shared" ref="T4:T67" si="4">(R4-Q4)/(7*35314.6667/1400)</f>
        <v>2.5105246351732879</v>
      </c>
    </row>
    <row r="5" spans="1:20" x14ac:dyDescent="0.25">
      <c r="A5" s="3">
        <f t="shared" si="0"/>
        <v>2.666666666666667</v>
      </c>
      <c r="B5" s="3">
        <f>AVERAGE('10F'!$J4:$J34) + Calibration!$C$11</f>
        <v>397.34476733721533</v>
      </c>
      <c r="C5" s="2">
        <f>'10F'!K34</f>
        <v>519.87604102570072</v>
      </c>
      <c r="D5" s="2">
        <f>'10F'!L34</f>
        <v>576.0745852857483</v>
      </c>
      <c r="E5" s="3">
        <f t="shared" si="1"/>
        <v>0.69393985637409605</v>
      </c>
      <c r="G5" s="3">
        <f>AVERAGE('9F'!$J4:$J34) + Calibration!$C$11</f>
        <v>406.39855274608465</v>
      </c>
      <c r="H5" s="3">
        <f>'9F'!K34</f>
        <v>512.05016487074533</v>
      </c>
      <c r="I5" s="3">
        <f>'9F'!L34</f>
        <v>598.4034240032571</v>
      </c>
      <c r="J5" s="3">
        <f t="shared" si="2"/>
        <v>0.59834409891038653</v>
      </c>
      <c r="L5" s="3">
        <f>AVERAGE('8F'!$J4:$J34) + Calibration!$C$11</f>
        <v>403.51145988430574</v>
      </c>
      <c r="M5" s="3">
        <f>'8F'!K34</f>
        <v>695.0304646223733</v>
      </c>
      <c r="N5" s="3">
        <f>'8F'!L34</f>
        <v>581.90488743007313</v>
      </c>
      <c r="O5" s="3">
        <f t="shared" si="3"/>
        <v>1.6509797881686792</v>
      </c>
      <c r="Q5" s="3">
        <f>AVERAGE('7F'!$J148:$J178) + Calibration!$C$11</f>
        <v>396.90243200206805</v>
      </c>
      <c r="R5" s="3">
        <f>'7F'!K178</f>
        <v>891.52449942024884</v>
      </c>
      <c r="S5" s="3">
        <f>'7F'!L178</f>
        <v>564.2485074558889</v>
      </c>
      <c r="T5" s="3">
        <f t="shared" si="4"/>
        <v>2.8012274425242176</v>
      </c>
    </row>
    <row r="6" spans="1:20" x14ac:dyDescent="0.25">
      <c r="A6" s="3">
        <f t="shared" si="0"/>
        <v>2.7500000000000004</v>
      </c>
      <c r="B6" s="3">
        <f>AVERAGE('10F'!$J5:$J35) + Calibration!$C$11</f>
        <v>397.52608140071277</v>
      </c>
      <c r="C6" s="2">
        <f>'10F'!K35</f>
        <v>520.31975206785955</v>
      </c>
      <c r="D6" s="2">
        <f>'10F'!L35</f>
        <v>576.32267568320708</v>
      </c>
      <c r="E6" s="3">
        <f t="shared" si="1"/>
        <v>0.69542590737319221</v>
      </c>
      <c r="G6" s="3">
        <f>AVERAGE('9F'!$J5:$J35) + Calibration!$C$11</f>
        <v>406.00205061971474</v>
      </c>
      <c r="H6" s="3">
        <f>'9F'!K35</f>
        <v>507.2497764712524</v>
      </c>
      <c r="I6" s="3">
        <f>'9F'!L35</f>
        <v>599.97473210345879</v>
      </c>
      <c r="J6" s="3">
        <f t="shared" si="2"/>
        <v>0.57340326449428247</v>
      </c>
      <c r="L6" s="3">
        <f>AVERAGE('8F'!$J5:$J35) + Calibration!$C$11</f>
        <v>403.45766376519953</v>
      </c>
      <c r="M6" s="3">
        <f>'8F'!K35</f>
        <v>694.38501943555832</v>
      </c>
      <c r="N6" s="3">
        <f>'8F'!L35</f>
        <v>583.68292787987559</v>
      </c>
      <c r="O6" s="3">
        <f t="shared" si="3"/>
        <v>1.6476290609893185</v>
      </c>
      <c r="Q6" s="3">
        <f>AVERAGE('7F'!$J149:$J179) + Calibration!$C$11</f>
        <v>396.73107949655395</v>
      </c>
      <c r="R6" s="3">
        <f>'7F'!K179</f>
        <v>909.636941162771</v>
      </c>
      <c r="S6" s="3">
        <f>'7F'!L179</f>
        <v>567.39111952131452</v>
      </c>
      <c r="T6" s="3">
        <f t="shared" si="4"/>
        <v>2.9047753219554924</v>
      </c>
    </row>
    <row r="7" spans="1:20" x14ac:dyDescent="0.25">
      <c r="A7" s="3">
        <f t="shared" si="0"/>
        <v>2.8333333333333339</v>
      </c>
      <c r="B7" s="3">
        <f>AVERAGE('10F'!$J6:$J36) + Calibration!$C$11</f>
        <v>397.74126826810266</v>
      </c>
      <c r="C7" s="2">
        <f>'10F'!K36</f>
        <v>497.89098463768278</v>
      </c>
      <c r="D7" s="2">
        <f>'10F'!L36</f>
        <v>577.89398378340877</v>
      </c>
      <c r="E7" s="3">
        <f t="shared" si="1"/>
        <v>0.56718483127906805</v>
      </c>
      <c r="G7" s="3">
        <f>AVERAGE('9F'!$J6:$J36) + Calibration!$C$11</f>
        <v>405.6374284277486</v>
      </c>
      <c r="H7" s="3">
        <f>'9F'!K36</f>
        <v>504.22428871578984</v>
      </c>
      <c r="I7" s="3">
        <f>'9F'!L36</f>
        <v>603.77889926554474</v>
      </c>
      <c r="J7" s="3">
        <f t="shared" si="2"/>
        <v>0.55833380009242006</v>
      </c>
      <c r="L7" s="3">
        <f>AVERAGE('8F'!$J6:$J36) + Calibration!$C$11</f>
        <v>403.44770200796904</v>
      </c>
      <c r="M7" s="3">
        <f>'8F'!K36</f>
        <v>579.37691967987439</v>
      </c>
      <c r="N7" s="3">
        <f>'8F'!L36</f>
        <v>586.82548619058991</v>
      </c>
      <c r="O7" s="3">
        <f t="shared" si="3"/>
        <v>0.99635213417945312</v>
      </c>
      <c r="Q7" s="3">
        <f>AVERAGE('7F'!$J150:$J180) + Calibration!$C$11</f>
        <v>396.41826194893508</v>
      </c>
      <c r="R7" s="3">
        <f>'7F'!K180</f>
        <v>827.70729507842043</v>
      </c>
      <c r="S7" s="3">
        <f>'7F'!L180</f>
        <v>567.59785600589305</v>
      </c>
      <c r="T7" s="3">
        <f t="shared" si="4"/>
        <v>2.4425490790741926</v>
      </c>
    </row>
    <row r="8" spans="1:20" x14ac:dyDescent="0.25">
      <c r="A8" s="3">
        <f t="shared" si="0"/>
        <v>2.9166666666666674</v>
      </c>
      <c r="B8" s="3">
        <f>AVERAGE('10F'!$J7:$J37) + Calibration!$C$11</f>
        <v>397.78510282922554</v>
      </c>
      <c r="C8" s="2">
        <f>'10F'!K37</f>
        <v>497.00351011192697</v>
      </c>
      <c r="D8" s="2">
        <f>'10F'!L37</f>
        <v>578.3074484826102</v>
      </c>
      <c r="E8" s="3">
        <f t="shared" si="1"/>
        <v>0.56191048396728283</v>
      </c>
      <c r="G8" s="3">
        <f>AVERAGE('9F'!$J7:$J37) + Calibration!$C$11</f>
        <v>405.81874249124604</v>
      </c>
      <c r="H8" s="3">
        <f>'9F'!K37</f>
        <v>506.80601702161221</v>
      </c>
      <c r="I8" s="3">
        <f>'9F'!L37</f>
        <v>602.4557353175129</v>
      </c>
      <c r="J8" s="3">
        <f t="shared" si="2"/>
        <v>0.57192823247212554</v>
      </c>
      <c r="L8" s="3">
        <f>AVERAGE('8F'!$J7:$J37) + Calibration!$C$11</f>
        <v>403.4676265186655</v>
      </c>
      <c r="M8" s="3">
        <f>'8F'!K37</f>
        <v>621.8544644130186</v>
      </c>
      <c r="N8" s="3">
        <f>'8F'!L37</f>
        <v>584.34453259626923</v>
      </c>
      <c r="O8" s="3">
        <f t="shared" si="3"/>
        <v>1.2368053180258562</v>
      </c>
      <c r="Q8" s="3">
        <f>AVERAGE('7F'!$J151:$J181) + Calibration!$C$11</f>
        <v>396.11540595929966</v>
      </c>
      <c r="R8" s="3">
        <f>'7F'!K181</f>
        <v>803.98763727461346</v>
      </c>
      <c r="S8" s="3">
        <f>'7F'!L181</f>
        <v>566.72951480492077</v>
      </c>
      <c r="T8" s="3">
        <f t="shared" si="4"/>
        <v>2.3099310820640637</v>
      </c>
    </row>
    <row r="9" spans="1:20" x14ac:dyDescent="0.25">
      <c r="A9" s="3">
        <f t="shared" si="0"/>
        <v>3.0000000000000009</v>
      </c>
      <c r="B9" s="3">
        <f>AVERAGE('10F'!$J8:$J38) + Calibration!$C$11</f>
        <v>398.03216863478366</v>
      </c>
      <c r="C9" s="2">
        <f>'10F'!K38</f>
        <v>499.18182256987495</v>
      </c>
      <c r="D9" s="2">
        <f>'10F'!L38</f>
        <v>580.78845583164207</v>
      </c>
      <c r="E9" s="3">
        <f t="shared" si="1"/>
        <v>0.5728478470113455</v>
      </c>
      <c r="G9" s="3">
        <f>AVERAGE('9F'!$J8:$J38) + Calibration!$C$11</f>
        <v>405.31265386244553</v>
      </c>
      <c r="H9" s="3">
        <f>'9F'!K38</f>
        <v>505.51517505546326</v>
      </c>
      <c r="I9" s="3">
        <f>'9F'!L38</f>
        <v>603.11734416888453</v>
      </c>
      <c r="J9" s="3">
        <f t="shared" si="2"/>
        <v>0.56748388449617004</v>
      </c>
      <c r="L9" s="3">
        <f>AVERAGE('8F'!$J8:$J38) + Calibration!$C$11</f>
        <v>403.45567089571097</v>
      </c>
      <c r="M9" s="3">
        <f>'8F'!K38</f>
        <v>566.95233682864421</v>
      </c>
      <c r="N9" s="3">
        <f>'8F'!L38</f>
        <v>585.25423184509953</v>
      </c>
      <c r="O9" s="3">
        <f t="shared" si="3"/>
        <v>0.92594200206869415</v>
      </c>
      <c r="Q9" s="3">
        <f>AVERAGE('7F'!$J152:$J182) + Calibration!$C$11</f>
        <v>395.71691215892372</v>
      </c>
      <c r="R9" s="3">
        <f>'7F'!K182</f>
        <v>875.42898766069777</v>
      </c>
      <c r="S9" s="3">
        <f>'7F'!L182</f>
        <v>563.13207585745795</v>
      </c>
      <c r="T9" s="3">
        <f t="shared" si="4"/>
        <v>2.7167866517158661</v>
      </c>
    </row>
    <row r="10" spans="1:20" x14ac:dyDescent="0.25">
      <c r="A10" s="3">
        <f t="shared" si="0"/>
        <v>3.0833333333333344</v>
      </c>
      <c r="B10" s="3">
        <f>AVERAGE('10F'!$J9:$J39) + Calibration!$C$11</f>
        <v>398.1935581875847</v>
      </c>
      <c r="C10" s="2">
        <f>'10F'!K39</f>
        <v>488.73387450733134</v>
      </c>
      <c r="D10" s="2">
        <f>'10F'!L39</f>
        <v>581.45006054803594</v>
      </c>
      <c r="E10" s="3">
        <f t="shared" si="1"/>
        <v>0.51276324983549471</v>
      </c>
      <c r="G10" s="3">
        <f>AVERAGE('9F'!$J9:$J39) + Calibration!$C$11</f>
        <v>404.94803167047934</v>
      </c>
      <c r="H10" s="3">
        <f>'9F'!K39</f>
        <v>512.93763939650114</v>
      </c>
      <c r="I10" s="3">
        <f>'9F'!L39</f>
        <v>599.97473210345879</v>
      </c>
      <c r="J10" s="3">
        <f t="shared" si="2"/>
        <v>0.61158503147374621</v>
      </c>
      <c r="L10" s="3">
        <f>AVERAGE('8F'!$J9:$J39) + Calibration!$C$11</f>
        <v>403.20860389467015</v>
      </c>
      <c r="M10" s="3">
        <f>'8F'!K39</f>
        <v>563.03937454742584</v>
      </c>
      <c r="N10" s="3">
        <f>'8F'!L39</f>
        <v>585.25423184509953</v>
      </c>
      <c r="O10" s="3">
        <f t="shared" si="3"/>
        <v>0.9051806832018362</v>
      </c>
      <c r="Q10" s="3">
        <f>AVERAGE('7F'!$J153:$J183) + Calibration!$C$11</f>
        <v>395.1789447912019</v>
      </c>
      <c r="R10" s="3">
        <f>'7F'!K183</f>
        <v>841.66479360826474</v>
      </c>
      <c r="S10" s="3">
        <f>'7F'!L183</f>
        <v>563.38016625491662</v>
      </c>
      <c r="T10" s="3">
        <f t="shared" si="4"/>
        <v>2.5286142588289686</v>
      </c>
    </row>
    <row r="11" spans="1:20" x14ac:dyDescent="0.25">
      <c r="A11" s="3">
        <f t="shared" si="0"/>
        <v>3.1666666666666679</v>
      </c>
      <c r="B11" s="3">
        <f>AVERAGE('10F'!$J10:$J40) + Calibration!$C$11</f>
        <v>398.3011516212797</v>
      </c>
      <c r="C11" s="2">
        <f>'10F'!K40</f>
        <v>486.35387631220846</v>
      </c>
      <c r="D11" s="2">
        <f>'10F'!L40</f>
        <v>578.3074484826102</v>
      </c>
      <c r="E11" s="3">
        <f t="shared" si="1"/>
        <v>0.49867509971956636</v>
      </c>
      <c r="G11" s="3">
        <f>AVERAGE('9F'!$J10:$J40) + Calibration!$C$11</f>
        <v>404.56149229757534</v>
      </c>
      <c r="H11" s="3">
        <f>'9F'!K40</f>
        <v>507.89517325058614</v>
      </c>
      <c r="I11" s="3">
        <f>'9F'!L40</f>
        <v>599.10639090248651</v>
      </c>
      <c r="J11" s="3">
        <f t="shared" si="2"/>
        <v>0.58521679862271381</v>
      </c>
      <c r="L11" s="3">
        <f>AVERAGE('8F'!$J10:$J40) + Calibration!$C$11</f>
        <v>403.11097201895853</v>
      </c>
      <c r="M11" s="3">
        <f>'8F'!K40</f>
        <v>592.0031842343227</v>
      </c>
      <c r="N11" s="3">
        <f>'8F'!L40</f>
        <v>587.94197154373217</v>
      </c>
      <c r="O11" s="3">
        <f t="shared" si="3"/>
        <v>1.0697663597961362</v>
      </c>
      <c r="Q11" s="3">
        <f>AVERAGE('7F'!$J154:$J184) + Calibration!$C$11</f>
        <v>394.61906024254245</v>
      </c>
      <c r="R11" s="3">
        <f>'7F'!K184</f>
        <v>799.38893057833866</v>
      </c>
      <c r="S11" s="3">
        <f>'7F'!L184</f>
        <v>563.13207585745795</v>
      </c>
      <c r="T11" s="3">
        <f t="shared" si="4"/>
        <v>2.2923612660673713</v>
      </c>
    </row>
    <row r="12" spans="1:20" x14ac:dyDescent="0.25">
      <c r="A12" s="3">
        <f t="shared" si="0"/>
        <v>3.2500000000000013</v>
      </c>
      <c r="B12" s="3">
        <f>AVERAGE('10F'!$J11:$J41) + Calibration!$C$11</f>
        <v>398.64584930254949</v>
      </c>
      <c r="C12" s="2">
        <f>'10F'!K41</f>
        <v>486.55555801542664</v>
      </c>
      <c r="D12" s="2">
        <f>'10F'!L41</f>
        <v>578.3074484826102</v>
      </c>
      <c r="E12" s="3">
        <f t="shared" si="1"/>
        <v>0.49786514741693505</v>
      </c>
      <c r="G12" s="3">
        <f>AVERAGE('9F'!$J11:$J41) + Calibration!$C$11</f>
        <v>403.8422108663562</v>
      </c>
      <c r="H12" s="3">
        <f>'9F'!K41</f>
        <v>506.60433128443731</v>
      </c>
      <c r="I12" s="3">
        <f>'9F'!L41</f>
        <v>599.31312325208728</v>
      </c>
      <c r="J12" s="3">
        <f t="shared" si="2"/>
        <v>0.58197984022361504</v>
      </c>
      <c r="L12" s="3">
        <f>AVERAGE('8F'!$J11:$J41) + Calibration!$C$11</f>
        <v>403.0990173922396</v>
      </c>
      <c r="M12" s="3">
        <f>'8F'!K41</f>
        <v>543.63604646523027</v>
      </c>
      <c r="N12" s="3">
        <f>'8F'!L41</f>
        <v>587.69387701129563</v>
      </c>
      <c r="O12" s="3">
        <f t="shared" si="3"/>
        <v>0.79591309903536844</v>
      </c>
      <c r="Q12" s="3">
        <f>AVERAGE('7F'!$J155:$J185) + Calibration!$C$11</f>
        <v>394.72665367623733</v>
      </c>
      <c r="R12" s="3">
        <f>'7F'!K185</f>
        <v>833.79856981758689</v>
      </c>
      <c r="S12" s="3">
        <f>'7F'!L185</f>
        <v>563.58695235922869</v>
      </c>
      <c r="T12" s="3">
        <f t="shared" si="4"/>
        <v>2.4866264199591015</v>
      </c>
    </row>
    <row r="13" spans="1:20" x14ac:dyDescent="0.25">
      <c r="A13" s="3">
        <f t="shared" si="0"/>
        <v>3.3333333333333348</v>
      </c>
      <c r="B13" s="3">
        <f>AVERAGE('10F'!$J12:$J42) + Calibration!$C$11</f>
        <v>398.63588754531895</v>
      </c>
      <c r="C13" s="2">
        <f>'10F'!K42</f>
        <v>490.71054963558572</v>
      </c>
      <c r="D13" s="2">
        <f>'10F'!L42</f>
        <v>579.21714773144038</v>
      </c>
      <c r="E13" s="3">
        <f t="shared" si="1"/>
        <v>0.52145281660136278</v>
      </c>
      <c r="G13" s="3">
        <f>AVERAGE('9F'!$J12:$J42) + Calibration!$C$11</f>
        <v>402.86191533638282</v>
      </c>
      <c r="H13" s="3">
        <f>'9F'!K42</f>
        <v>503.53849992720882</v>
      </c>
      <c r="I13" s="3">
        <f>'9F'!L42</f>
        <v>595.50895195502369</v>
      </c>
      <c r="J13" s="3">
        <f t="shared" si="2"/>
        <v>0.57016868059992754</v>
      </c>
      <c r="L13" s="3">
        <f>AVERAGE('8F'!$J12:$J42) + Calibration!$C$11</f>
        <v>402.94758939742178</v>
      </c>
      <c r="M13" s="3">
        <f>'8F'!K42</f>
        <v>558.4406718851078</v>
      </c>
      <c r="N13" s="3">
        <f>'8F'!L42</f>
        <v>588.35543624293359</v>
      </c>
      <c r="O13" s="3">
        <f t="shared" si="3"/>
        <v>0.88061475312004578</v>
      </c>
      <c r="Q13" s="3">
        <f>AVERAGE('7F'!$J156:$J186) + Calibration!$C$11</f>
        <v>394.65094037619332</v>
      </c>
      <c r="R13" s="3">
        <f>'7F'!K186</f>
        <v>795.27428659390227</v>
      </c>
      <c r="S13" s="3">
        <f>'7F'!L186</f>
        <v>562.67725311039851</v>
      </c>
      <c r="T13" s="3">
        <f t="shared" si="4"/>
        <v>2.2688779685847007</v>
      </c>
    </row>
    <row r="14" spans="1:20" x14ac:dyDescent="0.25">
      <c r="A14" s="3">
        <f t="shared" si="0"/>
        <v>3.4166666666666683</v>
      </c>
      <c r="B14" s="3">
        <f>AVERAGE('10F'!$J13:$J43) + Calibration!$C$11</f>
        <v>398.39878329774405</v>
      </c>
      <c r="C14" s="2">
        <f>'10F'!K43</f>
        <v>493.53430728034868</v>
      </c>
      <c r="D14" s="2">
        <f>'10F'!L43</f>
        <v>579.21714773144038</v>
      </c>
      <c r="E14" s="3">
        <f t="shared" si="1"/>
        <v>0.5387876079408368</v>
      </c>
      <c r="G14" s="3">
        <f>AVERAGE('9F'!$J13:$J43) + Calibration!$C$11</f>
        <v>402.14063984019242</v>
      </c>
      <c r="H14" s="3">
        <f>'9F'!K43</f>
        <v>501.80389851141979</v>
      </c>
      <c r="I14" s="3">
        <f>'9F'!L43</f>
        <v>601.33930371908195</v>
      </c>
      <c r="J14" s="3">
        <f t="shared" si="2"/>
        <v>0.56442984167384114</v>
      </c>
      <c r="L14" s="3">
        <f>AVERAGE('8F'!$J13:$J43) + Calibration!$C$11</f>
        <v>402.89379327831568</v>
      </c>
      <c r="M14" s="3">
        <f>'8F'!K43</f>
        <v>547.99271978860747</v>
      </c>
      <c r="N14" s="3">
        <f>'8F'!L43</f>
        <v>590.58834905952915</v>
      </c>
      <c r="O14" s="3">
        <f t="shared" si="3"/>
        <v>0.82174880903118808</v>
      </c>
      <c r="Q14" s="3">
        <f>AVERAGE('7F'!$J157:$J187) + Calibration!$C$11</f>
        <v>394.67086488688972</v>
      </c>
      <c r="R14" s="3">
        <f>'7F'!K187</f>
        <v>830.32936698600872</v>
      </c>
      <c r="S14" s="3">
        <f>'7F'!L187</f>
        <v>562.26373465648567</v>
      </c>
      <c r="T14" s="3">
        <f t="shared" si="4"/>
        <v>2.4672949955895747</v>
      </c>
    </row>
    <row r="15" spans="1:20" x14ac:dyDescent="0.25">
      <c r="A15" s="3">
        <f t="shared" si="0"/>
        <v>3.5000000000000018</v>
      </c>
      <c r="B15" s="3">
        <f>AVERAGE('10F'!$J14:$J44) + Calibration!$C$11</f>
        <v>398.11983735853511</v>
      </c>
      <c r="C15" s="2">
        <f>'10F'!K44</f>
        <v>491.35594641491946</v>
      </c>
      <c r="D15" s="2">
        <f>'10F'!L44</f>
        <v>577.19101688417925</v>
      </c>
      <c r="E15" s="3">
        <f t="shared" si="1"/>
        <v>0.52803051971822423</v>
      </c>
      <c r="G15" s="3">
        <f>AVERAGE('9F'!$J14:$J44) + Calibration!$C$11</f>
        <v>401.40940278601875</v>
      </c>
      <c r="H15" s="3">
        <f>'9F'!K44</f>
        <v>500.06929709563076</v>
      </c>
      <c r="I15" s="3">
        <f>'9F'!L44</f>
        <v>603.77889926554474</v>
      </c>
      <c r="J15" s="3">
        <f t="shared" si="2"/>
        <v>0.55874741872963507</v>
      </c>
      <c r="L15" s="3">
        <f>AVERAGE('8F'!$J14:$J44) + Calibration!$C$11</f>
        <v>402.91571065850064</v>
      </c>
      <c r="M15" s="3">
        <f>'8F'!K44</f>
        <v>588.93739725061891</v>
      </c>
      <c r="N15" s="3">
        <f>'8F'!L44</f>
        <v>593.73091150522123</v>
      </c>
      <c r="O15" s="3">
        <f t="shared" si="3"/>
        <v>1.0535095130438723</v>
      </c>
      <c r="Q15" s="3">
        <f>AVERAGE('7F'!$J158:$J188) + Calibration!$C$11</f>
        <v>394.40188170114669</v>
      </c>
      <c r="R15" s="3">
        <f>'7F'!K188</f>
        <v>841.01934842144965</v>
      </c>
      <c r="S15" s="3">
        <f>'7F'!L188</f>
        <v>563.13207585745795</v>
      </c>
      <c r="T15" s="3">
        <f t="shared" si="4"/>
        <v>2.5293596596243844</v>
      </c>
    </row>
    <row r="16" spans="1:20" x14ac:dyDescent="0.25">
      <c r="A16" s="3">
        <f t="shared" si="0"/>
        <v>3.5833333333333353</v>
      </c>
      <c r="B16" s="3">
        <f>AVERAGE('10F'!$J15:$J45) + Calibration!$C$11</f>
        <v>398.0022809721271</v>
      </c>
      <c r="C16" s="2">
        <f>'10F'!K45</f>
        <v>491.79970586455966</v>
      </c>
      <c r="D16" s="2">
        <f>'10F'!L45</f>
        <v>579.42388008104115</v>
      </c>
      <c r="E16" s="3">
        <f t="shared" si="1"/>
        <v>0.53120945860396607</v>
      </c>
      <c r="G16" s="3">
        <f>AVERAGE('9F'!$J15:$J45) + Calibration!$C$11</f>
        <v>400.67816573184507</v>
      </c>
      <c r="H16" s="3">
        <f>'9F'!K45</f>
        <v>500.71474228244585</v>
      </c>
      <c r="I16" s="3">
        <f>'9F'!L45</f>
        <v>602.00086295072003</v>
      </c>
      <c r="J16" s="3">
        <f t="shared" si="2"/>
        <v>0.56654407869918122</v>
      </c>
      <c r="L16" s="3">
        <f>AVERAGE('8F'!$J15:$J45) + Calibration!$C$11</f>
        <v>402.58097573069671</v>
      </c>
      <c r="M16" s="3">
        <f>'8F'!K45</f>
        <v>560.86106208947785</v>
      </c>
      <c r="N16" s="3">
        <f>'8F'!L45</f>
        <v>597.53508280228482</v>
      </c>
      <c r="O16" s="3">
        <f t="shared" si="3"/>
        <v>0.89639858534347217</v>
      </c>
      <c r="Q16" s="3">
        <f>AVERAGE('7F'!$J159:$J189) + Calibration!$C$11</f>
        <v>394.13289871465054</v>
      </c>
      <c r="R16" s="3">
        <f>'7F'!K189</f>
        <v>832.30599774073846</v>
      </c>
      <c r="S16" s="3">
        <f>'7F'!L189</f>
        <v>561.56082151196745</v>
      </c>
      <c r="T16" s="3">
        <f t="shared" si="4"/>
        <v>2.4815360866825786</v>
      </c>
    </row>
    <row r="17" spans="1:20" x14ac:dyDescent="0.25">
      <c r="A17" s="3">
        <f t="shared" si="0"/>
        <v>3.6666666666666687</v>
      </c>
      <c r="B17" s="3">
        <f>AVERAGE('10F'!$J16:$J46) + Calibration!$C$11</f>
        <v>398.35694021138022</v>
      </c>
      <c r="C17" s="2">
        <f>'10F'!K46</f>
        <v>490.26679018594552</v>
      </c>
      <c r="D17" s="2">
        <f>'10F'!L46</f>
        <v>581.24327857870162</v>
      </c>
      <c r="E17" s="3">
        <f t="shared" si="1"/>
        <v>0.52051942472143053</v>
      </c>
      <c r="G17" s="3">
        <f>AVERAGE('9F'!$J16:$J46) + Calibration!$C$11</f>
        <v>400.37730241245106</v>
      </c>
      <c r="H17" s="3">
        <f>'9F'!K46</f>
        <v>502.44933966427823</v>
      </c>
      <c r="I17" s="3">
        <f>'9F'!L46</f>
        <v>601.54603606868272</v>
      </c>
      <c r="J17" s="3">
        <f t="shared" si="2"/>
        <v>0.5780716443903301</v>
      </c>
      <c r="L17" s="3">
        <f>AVERAGE('8F'!$J16:$J46) + Calibration!$C$11</f>
        <v>402.32195430218405</v>
      </c>
      <c r="M17" s="3">
        <f>'8F'!K46</f>
        <v>584.58071989328494</v>
      </c>
      <c r="N17" s="3">
        <f>'8F'!L46</f>
        <v>598.85830050502784</v>
      </c>
      <c r="O17" s="3">
        <f t="shared" si="3"/>
        <v>1.03219870168618</v>
      </c>
      <c r="Q17" s="3">
        <f>AVERAGE('7F'!$J160:$J190) + Calibration!$C$11</f>
        <v>394.44571745775204</v>
      </c>
      <c r="R17" s="3">
        <f>'7F'!K190</f>
        <v>709.18964485543586</v>
      </c>
      <c r="S17" s="3">
        <f>'7F'!L190</f>
        <v>561.80891190942623</v>
      </c>
      <c r="T17" s="3">
        <f t="shared" si="4"/>
        <v>1.782511102661398</v>
      </c>
    </row>
    <row r="18" spans="1:20" x14ac:dyDescent="0.25">
      <c r="A18" s="3">
        <f t="shared" si="0"/>
        <v>3.7500000000000022</v>
      </c>
      <c r="B18" s="3">
        <f>AVERAGE('10F'!$J17:$J47) + Calibration!$C$11</f>
        <v>398.75543520723869</v>
      </c>
      <c r="C18" s="2">
        <f>'10F'!K47</f>
        <v>490.26679018594552</v>
      </c>
      <c r="D18" s="2">
        <f>'10F'!L47</f>
        <v>580.78845583164207</v>
      </c>
      <c r="E18" s="3">
        <f t="shared" si="1"/>
        <v>0.51826260038697647</v>
      </c>
      <c r="G18" s="3">
        <f>AVERAGE('9F'!$J17:$J47) + Calibration!$C$11</f>
        <v>399.58031361621664</v>
      </c>
      <c r="H18" s="3">
        <f>'9F'!K47</f>
        <v>502.04597625784186</v>
      </c>
      <c r="I18" s="3">
        <f>'9F'!L47</f>
        <v>597.08026005522538</v>
      </c>
      <c r="J18" s="3">
        <f t="shared" si="2"/>
        <v>0.58030089034721211</v>
      </c>
      <c r="L18" s="3">
        <f>AVERAGE('8F'!$J17:$J47) + Calibration!$C$11</f>
        <v>401.99917380185218</v>
      </c>
      <c r="M18" s="3">
        <f>'8F'!K47</f>
        <v>577.84399996730349</v>
      </c>
      <c r="N18" s="3">
        <f>'8F'!L47</f>
        <v>599.10639090248651</v>
      </c>
      <c r="O18" s="3">
        <f t="shared" si="3"/>
        <v>0.99587419391077692</v>
      </c>
      <c r="Q18" s="3">
        <f>AVERAGE('7F'!$J161:$J191) + Calibration!$C$11</f>
        <v>394.56327384416005</v>
      </c>
      <c r="R18" s="3">
        <f>'7F'!K191</f>
        <v>721.17046422306908</v>
      </c>
      <c r="S18" s="3">
        <f>'7F'!L191</f>
        <v>562.92534350785718</v>
      </c>
      <c r="T18" s="3">
        <f t="shared" si="4"/>
        <v>1.8496971422862614</v>
      </c>
    </row>
    <row r="19" spans="1:20" x14ac:dyDescent="0.25">
      <c r="A19" s="3">
        <f t="shared" si="0"/>
        <v>3.8333333333333357</v>
      </c>
      <c r="B19" s="3">
        <f>AVERAGE('10F'!$J18:$J48) + Calibration!$C$11</f>
        <v>398.9068630028093</v>
      </c>
      <c r="C19" s="2">
        <f>'10F'!K48</f>
        <v>493.09054783070849</v>
      </c>
      <c r="D19" s="2">
        <f>'10F'!L48</f>
        <v>580.78845583164207</v>
      </c>
      <c r="E19" s="3">
        <f t="shared" si="1"/>
        <v>0.53339699127274609</v>
      </c>
      <c r="G19" s="3">
        <f>AVERAGE('9F'!$J18:$J48) + Calibration!$C$11</f>
        <v>399.08618080961764</v>
      </c>
      <c r="H19" s="3">
        <f>'9F'!K48</f>
        <v>505.31344494476389</v>
      </c>
      <c r="I19" s="3">
        <f>'9F'!L48</f>
        <v>595.96382845679443</v>
      </c>
      <c r="J19" s="3">
        <f t="shared" si="2"/>
        <v>0.60160422884662945</v>
      </c>
      <c r="L19" s="3">
        <f>AVERAGE('8F'!$J18:$J48) + Calibration!$C$11</f>
        <v>401.85970023450636</v>
      </c>
      <c r="M19" s="3">
        <f>'8F'!K48</f>
        <v>588.73566310596266</v>
      </c>
      <c r="N19" s="3">
        <f>'8F'!L48</f>
        <v>600.63633681985254</v>
      </c>
      <c r="O19" s="3">
        <f t="shared" si="3"/>
        <v>1.0583475951166561</v>
      </c>
      <c r="Q19" s="3">
        <f>AVERAGE('7F'!$J162:$J192) + Calibration!$C$11</f>
        <v>394.670867277855</v>
      </c>
      <c r="R19" s="3">
        <f>'7F'!K192</f>
        <v>787.20638110000607</v>
      </c>
      <c r="S19" s="3">
        <f>'7F'!L192</f>
        <v>566.72951480492077</v>
      </c>
      <c r="T19" s="3">
        <f t="shared" si="4"/>
        <v>2.2230735867154654</v>
      </c>
    </row>
    <row r="20" spans="1:20" x14ac:dyDescent="0.25">
      <c r="A20" s="3">
        <f t="shared" si="0"/>
        <v>3.9166666666666692</v>
      </c>
      <c r="B20" s="3">
        <f>AVERAGE('10F'!$J19:$J49) + Calibration!$C$11</f>
        <v>398.86302844168654</v>
      </c>
      <c r="C20" s="2">
        <f>'10F'!K49</f>
        <v>494.82514924649763</v>
      </c>
      <c r="D20" s="2">
        <f>'10F'!L49</f>
        <v>580.78845583164207</v>
      </c>
      <c r="E20" s="3">
        <f t="shared" si="1"/>
        <v>0.54346893102525629</v>
      </c>
      <c r="G20" s="3">
        <f>AVERAGE('9F'!$J19:$J49) + Calibration!$C$11</f>
        <v>398.60201075648473</v>
      </c>
      <c r="H20" s="3">
        <f>'9F'!K49</f>
        <v>498.98014086665682</v>
      </c>
      <c r="I20" s="3">
        <f>'9F'!L49</f>
        <v>595.50895195502369</v>
      </c>
      <c r="J20" s="3">
        <f t="shared" si="2"/>
        <v>0.56847842265022475</v>
      </c>
      <c r="L20" s="3">
        <f>AVERAGE('8F'!$J19:$J49) + Calibration!$C$11</f>
        <v>401.48312241958581</v>
      </c>
      <c r="M20" s="3">
        <f>'8F'!K49</f>
        <v>583.49151525682953</v>
      </c>
      <c r="N20" s="3">
        <f>'8F'!L49</f>
        <v>600.22282250091757</v>
      </c>
      <c r="O20" s="3">
        <f t="shared" si="3"/>
        <v>1.0307807483129592</v>
      </c>
      <c r="Q20" s="3">
        <f>AVERAGE('7F'!$J163:$J193) + Calibration!$C$11</f>
        <v>394.46763603341964</v>
      </c>
      <c r="R20" s="3">
        <f>'7F'!K193</f>
        <v>877.80898585582054</v>
      </c>
      <c r="S20" s="3">
        <f>'7F'!L193</f>
        <v>567.14302912385585</v>
      </c>
      <c r="T20" s="3">
        <f t="shared" si="4"/>
        <v>2.7373405725638684</v>
      </c>
    </row>
    <row r="21" spans="1:20" x14ac:dyDescent="0.25">
      <c r="A21" s="3">
        <f t="shared" si="0"/>
        <v>4.0000000000000027</v>
      </c>
      <c r="B21" s="3">
        <f>AVERAGE('10F'!$J20:$J50) + Calibration!$C$11</f>
        <v>399.19776317024315</v>
      </c>
      <c r="C21" s="2">
        <f>'10F'!K50</f>
        <v>495.26890869613794</v>
      </c>
      <c r="D21" s="2">
        <f>'10F'!L50</f>
        <v>579.87875658281189</v>
      </c>
      <c r="E21" s="3">
        <f t="shared" si="1"/>
        <v>0.54408637828596462</v>
      </c>
      <c r="G21" s="3">
        <f>AVERAGE('9F'!$J20:$J50) + Calibration!$C$11</f>
        <v>398.11783950786912</v>
      </c>
      <c r="H21" s="3">
        <f>'9F'!K50</f>
        <v>501.60221277424489</v>
      </c>
      <c r="I21" s="3">
        <f>'9F'!L50</f>
        <v>596.62538355345464</v>
      </c>
      <c r="J21" s="3">
        <f t="shared" si="2"/>
        <v>0.58607022484726301</v>
      </c>
      <c r="L21" s="3">
        <f>AVERAGE('8F'!$J20:$J50) + Calibration!$C$11</f>
        <v>401.36556722866038</v>
      </c>
      <c r="M21" s="3">
        <f>'8F'!K50</f>
        <v>581.99899158746257</v>
      </c>
      <c r="N21" s="3">
        <f>'8F'!L50</f>
        <v>595.05412920796414</v>
      </c>
      <c r="O21" s="3">
        <f t="shared" si="3"/>
        <v>1.022993794013648</v>
      </c>
      <c r="Q21" s="3">
        <f>AVERAGE('7F'!$J164:$J194) + Calibration!$C$11</f>
        <v>394.30624528513596</v>
      </c>
      <c r="R21" s="3">
        <f>'7F'!K194</f>
        <v>914.63901529943871</v>
      </c>
      <c r="S21" s="3">
        <f>'7F'!L194</f>
        <v>567.59785600589305</v>
      </c>
      <c r="T21" s="3">
        <f t="shared" si="4"/>
        <v>2.946836646850203</v>
      </c>
    </row>
    <row r="22" spans="1:20" x14ac:dyDescent="0.25">
      <c r="A22" s="3">
        <f t="shared" si="0"/>
        <v>4.0833333333333357</v>
      </c>
      <c r="B22" s="3">
        <f>AVERAGE('10F'!$J21:$J51) + Calibration!$C$11</f>
        <v>399.35915272304425</v>
      </c>
      <c r="C22" s="2">
        <f>'10F'!K51</f>
        <v>492.64683275459288</v>
      </c>
      <c r="D22" s="2">
        <f>'10F'!L51</f>
        <v>582.1116197796739</v>
      </c>
      <c r="E22" s="3">
        <f t="shared" si="1"/>
        <v>0.52832258519686737</v>
      </c>
      <c r="G22" s="3">
        <f>AVERAGE('9F'!$J21:$J51) + Calibration!$C$11</f>
        <v>397.69742852655537</v>
      </c>
      <c r="H22" s="3">
        <f>'9F'!K51</f>
        <v>498.77845512948181</v>
      </c>
      <c r="I22" s="3">
        <f>'9F'!L51</f>
        <v>595.50895195502369</v>
      </c>
      <c r="J22" s="3">
        <f t="shared" si="2"/>
        <v>0.57245918508372295</v>
      </c>
      <c r="L22" s="3">
        <f>AVERAGE('8F'!$J21:$J51) + Calibration!$C$11</f>
        <v>401.39744716306416</v>
      </c>
      <c r="M22" s="3">
        <f>'8F'!K51</f>
        <v>547.54900874644864</v>
      </c>
      <c r="N22" s="3">
        <f>'8F'!L51</f>
        <v>592.15965715973084</v>
      </c>
      <c r="O22" s="3">
        <f t="shared" si="3"/>
        <v>0.82771027021124033</v>
      </c>
      <c r="Q22" s="3">
        <f>AVERAGE('7F'!$J165:$J195) + Calibration!$C$11</f>
        <v>394.01733659246099</v>
      </c>
      <c r="R22" s="3">
        <f>'7F'!K195</f>
        <v>818.79226269449111</v>
      </c>
      <c r="S22" s="3">
        <f>'7F'!L195</f>
        <v>566.72951480492077</v>
      </c>
      <c r="T22" s="3">
        <f t="shared" si="4"/>
        <v>2.4056572851756806</v>
      </c>
    </row>
    <row r="23" spans="1:20" x14ac:dyDescent="0.25">
      <c r="A23" s="3">
        <f t="shared" si="0"/>
        <v>4.1666666666666687</v>
      </c>
      <c r="B23" s="3">
        <f>AVERAGE('10F'!$J22:$J52) + Calibration!$C$11</f>
        <v>399.8214065914749</v>
      </c>
      <c r="C23" s="2">
        <f>'10F'!K52</f>
        <v>491.35594641491946</v>
      </c>
      <c r="D23" s="2">
        <f>'10F'!L52</f>
        <v>583.88966022947636</v>
      </c>
      <c r="E23" s="3">
        <f t="shared" si="1"/>
        <v>0.51839390472539593</v>
      </c>
      <c r="G23" s="3">
        <f>AVERAGE('9F'!$J22:$J52) + Calibration!$C$11</f>
        <v>397.36468527275753</v>
      </c>
      <c r="H23" s="3">
        <f>'9F'!K52</f>
        <v>502.44933966427823</v>
      </c>
      <c r="I23" s="3">
        <f>'9F'!L52</f>
        <v>595.05412920796414</v>
      </c>
      <c r="J23" s="3">
        <f t="shared" si="2"/>
        <v>0.59513320787773816</v>
      </c>
      <c r="L23" s="3">
        <f>AVERAGE('8F'!$J22:$J52) + Calibration!$C$11</f>
        <v>401.3755299821263</v>
      </c>
      <c r="M23" s="3">
        <f>'8F'!K52</f>
        <v>575.86737324653041</v>
      </c>
      <c r="N23" s="3">
        <f>'8F'!L52</f>
        <v>591.04317594156635</v>
      </c>
      <c r="O23" s="3">
        <f t="shared" si="3"/>
        <v>0.98821175205600398</v>
      </c>
      <c r="Q23" s="3">
        <f>AVERAGE('7F'!$J166:$J196) + Calibration!$C$11</f>
        <v>394.05120959560043</v>
      </c>
      <c r="R23" s="3">
        <f>'7F'!K196</f>
        <v>823.99601450042019</v>
      </c>
      <c r="S23" s="3">
        <f>'7F'!L196</f>
        <v>565.36498867405339</v>
      </c>
      <c r="T23" s="3">
        <f t="shared" si="4"/>
        <v>2.434936218185062</v>
      </c>
    </row>
    <row r="24" spans="1:20" x14ac:dyDescent="0.25">
      <c r="A24" s="3">
        <f t="shared" si="0"/>
        <v>4.2500000000000018</v>
      </c>
      <c r="B24" s="3">
        <f>AVERAGE('10F'!$J23:$J53) + Calibration!$C$11</f>
        <v>399.9708417168041</v>
      </c>
      <c r="C24" s="2">
        <f>'10F'!K53</f>
        <v>490.06510848272734</v>
      </c>
      <c r="D24" s="2">
        <f>'10F'!L53</f>
        <v>582.35971017713257</v>
      </c>
      <c r="E24" s="3">
        <f t="shared" si="1"/>
        <v>0.51023710647634812</v>
      </c>
      <c r="G24" s="3">
        <f>AVERAGE('9F'!$J23:$J53) + Calibration!$C$11</f>
        <v>396.9881074578368</v>
      </c>
      <c r="H24" s="3">
        <f>'9F'!K53</f>
        <v>521.40895670431485</v>
      </c>
      <c r="I24" s="3">
        <f>'9F'!L53</f>
        <v>592.82121639136881</v>
      </c>
      <c r="J24" s="3">
        <f t="shared" si="2"/>
        <v>0.70464122062054191</v>
      </c>
      <c r="L24" s="3">
        <f>AVERAGE('8F'!$J23:$J53) + Calibration!$C$11</f>
        <v>401.24801223698211</v>
      </c>
      <c r="M24" s="3">
        <f>'8F'!K53</f>
        <v>542.34515609160007</v>
      </c>
      <c r="N24" s="3">
        <f>'8F'!L53</f>
        <v>591.04317594156635</v>
      </c>
      <c r="O24" s="3">
        <f t="shared" si="3"/>
        <v>0.79908523590634906</v>
      </c>
      <c r="Q24" s="3">
        <f>AVERAGE('7F'!$J167:$J197) + Calibration!$C$11</f>
        <v>394.18072040948033</v>
      </c>
      <c r="R24" s="3">
        <f>'7F'!K197</f>
        <v>877.60730011864564</v>
      </c>
      <c r="S24" s="3">
        <f>'7F'!L197</f>
        <v>566.02654790569136</v>
      </c>
      <c r="T24" s="3">
        <f t="shared" si="4"/>
        <v>2.7378232608898743</v>
      </c>
    </row>
    <row r="25" spans="1:20" x14ac:dyDescent="0.25">
      <c r="A25" s="3">
        <f t="shared" si="0"/>
        <v>4.3333333333333348</v>
      </c>
      <c r="B25" s="3">
        <f>AVERAGE('10F'!$J24:$J54) + Calibration!$C$11</f>
        <v>399.95888609384963</v>
      </c>
      <c r="C25" s="2">
        <f>'10F'!K54</f>
        <v>493.53430728034868</v>
      </c>
      <c r="D25" s="2">
        <f>'10F'!L54</f>
        <v>582.56649214646677</v>
      </c>
      <c r="E25" s="3">
        <f t="shared" si="1"/>
        <v>0.5299521696264462</v>
      </c>
      <c r="G25" s="3">
        <f>AVERAGE('9F'!$J24:$J54) + Calibration!$C$11</f>
        <v>397.03194201895963</v>
      </c>
      <c r="H25" s="3">
        <f>'9F'!K54</f>
        <v>514.02679562547507</v>
      </c>
      <c r="I25" s="3">
        <f>'9F'!L54</f>
        <v>593.06930678882748</v>
      </c>
      <c r="J25" s="3">
        <f t="shared" si="2"/>
        <v>0.66258506472901491</v>
      </c>
      <c r="L25" s="3">
        <f>AVERAGE('8F'!$J24:$J54) + Calibration!$C$11</f>
        <v>401.20417787510644</v>
      </c>
      <c r="M25" s="3">
        <f>'8F'!K54</f>
        <v>534.72101408130095</v>
      </c>
      <c r="N25" s="3">
        <f>'8F'!L54</f>
        <v>588.35543624293359</v>
      </c>
      <c r="O25" s="3">
        <f t="shared" si="3"/>
        <v>0.75615515412011236</v>
      </c>
      <c r="Q25" s="3">
        <f>AVERAGE('7F'!$J168:$J198) + Calibration!$C$11</f>
        <v>394.13688604760466</v>
      </c>
      <c r="R25" s="3">
        <f>'7F'!K198</f>
        <v>896.32488781974178</v>
      </c>
      <c r="S25" s="3">
        <f>'7F'!L198</f>
        <v>569.37589645569551</v>
      </c>
      <c r="T25" s="3">
        <f t="shared" si="4"/>
        <v>2.8440761230355154</v>
      </c>
    </row>
    <row r="26" spans="1:20" x14ac:dyDescent="0.25">
      <c r="A26" s="3">
        <f t="shared" si="0"/>
        <v>4.4166666666666679</v>
      </c>
      <c r="B26" s="3">
        <f>AVERAGE('10F'!$J25:$J55) + Calibration!$C$11</f>
        <v>399.89512702203024</v>
      </c>
      <c r="C26" s="2">
        <f>'10F'!K55</f>
        <v>495.91435388295292</v>
      </c>
      <c r="D26" s="2">
        <f>'10F'!L55</f>
        <v>580.54036543418351</v>
      </c>
      <c r="E26" s="3">
        <f t="shared" si="1"/>
        <v>0.5437923437115304</v>
      </c>
      <c r="G26" s="3">
        <f>AVERAGE('9F'!$J25:$J55) + Calibration!$C$11</f>
        <v>396.78487501791892</v>
      </c>
      <c r="H26" s="3">
        <f>'9F'!K55</f>
        <v>508.78264777634195</v>
      </c>
      <c r="I26" s="3">
        <f>'9F'!L55</f>
        <v>593.27608875816168</v>
      </c>
      <c r="J26" s="3">
        <f t="shared" si="2"/>
        <v>0.63428475035514364</v>
      </c>
      <c r="L26" s="3">
        <f>AVERAGE('8F'!$J25:$J55) + Calibration!$C$11</f>
        <v>401.12846437581538</v>
      </c>
      <c r="M26" s="3">
        <f>'8F'!K55</f>
        <v>542.34515609160007</v>
      </c>
      <c r="N26" s="3">
        <f>'8F'!L55</f>
        <v>589.72000785855687</v>
      </c>
      <c r="O26" s="3">
        <f t="shared" si="3"/>
        <v>0.79976227959577306</v>
      </c>
      <c r="Q26" s="3">
        <f>AVERAGE('7F'!$J169:$J199) + Calibration!$C$11</f>
        <v>394.47162097540843</v>
      </c>
      <c r="R26" s="3">
        <f>'7F'!K199</f>
        <v>868.00652735361678</v>
      </c>
      <c r="S26" s="3">
        <f>'7F'!L199</f>
        <v>568.96242762151621</v>
      </c>
      <c r="T26" s="3">
        <f t="shared" si="4"/>
        <v>2.6818030616056094</v>
      </c>
    </row>
    <row r="27" spans="1:20" x14ac:dyDescent="0.25">
      <c r="A27" s="3">
        <f t="shared" si="0"/>
        <v>4.5000000000000009</v>
      </c>
      <c r="B27" s="3">
        <f>AVERAGE('10F'!$J26:$J56) + Calibration!$C$11</f>
        <v>399.74369902721264</v>
      </c>
      <c r="C27" s="2">
        <f>'10F'!K56</f>
        <v>494.17975246716389</v>
      </c>
      <c r="D27" s="2">
        <f>'10F'!L56</f>
        <v>580.12684698027067</v>
      </c>
      <c r="E27" s="3">
        <f t="shared" si="1"/>
        <v>0.53482624792803857</v>
      </c>
      <c r="G27" s="3">
        <f>AVERAGE('9F'!$J26:$J56) + Calibration!$C$11</f>
        <v>396.70916032314523</v>
      </c>
      <c r="H27" s="3">
        <f>'9F'!K56</f>
        <v>513.13932109971915</v>
      </c>
      <c r="I27" s="3">
        <f>'9F'!L56</f>
        <v>591.49804830835933</v>
      </c>
      <c r="J27" s="3">
        <f t="shared" si="2"/>
        <v>0.65938700067965761</v>
      </c>
      <c r="L27" s="3">
        <f>AVERAGE('8F'!$J26:$J56) + Calibration!$C$11</f>
        <v>401.41936474249633</v>
      </c>
      <c r="M27" s="3">
        <f>'8F'!K56</f>
        <v>543.63604646523027</v>
      </c>
      <c r="N27" s="3">
        <f>'8F'!L56</f>
        <v>593.27608875816168</v>
      </c>
      <c r="O27" s="3">
        <f t="shared" si="3"/>
        <v>0.80542559232328204</v>
      </c>
      <c r="Q27" s="3">
        <f>AVERAGE('7F'!$J170:$J200) + Calibration!$C$11</f>
        <v>394.59913891979977</v>
      </c>
      <c r="R27" s="3">
        <f>'7F'!K200</f>
        <v>962.56248639989678</v>
      </c>
      <c r="S27" s="3">
        <f>'7F'!L200</f>
        <v>567.84594640335183</v>
      </c>
      <c r="T27" s="3">
        <f t="shared" si="4"/>
        <v>3.2165861980517967</v>
      </c>
    </row>
    <row r="28" spans="1:20" x14ac:dyDescent="0.25">
      <c r="A28" s="3">
        <f t="shared" si="0"/>
        <v>4.5833333333333339</v>
      </c>
      <c r="B28" s="3">
        <f>AVERAGE('10F'!$J27:$J57) + Calibration!$C$11</f>
        <v>399.49663202617182</v>
      </c>
      <c r="C28" s="2">
        <f>'10F'!K57</f>
        <v>494.17975246716389</v>
      </c>
      <c r="D28" s="2">
        <f>'10F'!L57</f>
        <v>581.24327857870162</v>
      </c>
      <c r="E28" s="3">
        <f t="shared" si="1"/>
        <v>0.5362254796021737</v>
      </c>
      <c r="G28" s="3">
        <f>AVERAGE('9F'!$J27:$J57) + Calibration!$C$11</f>
        <v>396.53780781763106</v>
      </c>
      <c r="H28" s="3">
        <f>'9F'!K57</f>
        <v>512.25184657396335</v>
      </c>
      <c r="I28" s="3">
        <f>'9F'!L57</f>
        <v>589.47191746109809</v>
      </c>
      <c r="J28" s="3">
        <f t="shared" si="2"/>
        <v>0.65533133719952263</v>
      </c>
      <c r="L28" s="3">
        <f>AVERAGE('8F'!$J27:$J57) + Calibration!$C$11</f>
        <v>401.32173406226724</v>
      </c>
      <c r="M28" s="3">
        <f>'8F'!K57</f>
        <v>559.52982811408185</v>
      </c>
      <c r="N28" s="3">
        <f>'8F'!L57</f>
        <v>594.84734723862994</v>
      </c>
      <c r="O28" s="3">
        <f t="shared" si="3"/>
        <v>0.89599086632078906</v>
      </c>
      <c r="Q28" s="3">
        <f>AVERAGE('7F'!$J171:$J201) + Calibration!$C$11</f>
        <v>394.41583099057823</v>
      </c>
      <c r="R28" s="3">
        <f>'7F'!K201</f>
        <v>936.62412009493789</v>
      </c>
      <c r="S28" s="3">
        <f>'7F'!L201</f>
        <v>569.37589645569551</v>
      </c>
      <c r="T28" s="3">
        <f t="shared" si="4"/>
        <v>3.0707257905642904</v>
      </c>
    </row>
    <row r="29" spans="1:20" x14ac:dyDescent="0.25">
      <c r="A29" s="3">
        <f t="shared" si="0"/>
        <v>4.666666666666667</v>
      </c>
      <c r="B29" s="3">
        <f>AVERAGE('10F'!$J28:$J58) + Calibration!$C$11</f>
        <v>399.34520423060127</v>
      </c>
      <c r="C29" s="2">
        <f>'10F'!K58</f>
        <v>492.88886612749047</v>
      </c>
      <c r="D29" s="2">
        <f>'10F'!L58</f>
        <v>580.99518818124284</v>
      </c>
      <c r="E29" s="3">
        <f t="shared" si="1"/>
        <v>0.52977230503998607</v>
      </c>
      <c r="G29" s="3">
        <f>AVERAGE('9F'!$J28:$J58) + Calibration!$C$11</f>
        <v>396.60156669020319</v>
      </c>
      <c r="H29" s="3">
        <f>'9F'!K58</f>
        <v>514.67224081229017</v>
      </c>
      <c r="I29" s="3">
        <f>'9F'!L58</f>
        <v>588.14870389333294</v>
      </c>
      <c r="J29" s="3">
        <f t="shared" si="2"/>
        <v>0.66867783363271538</v>
      </c>
      <c r="L29" s="3">
        <f>AVERAGE('8F'!$J28:$J58) + Calibration!$C$11</f>
        <v>401.25797518969517</v>
      </c>
      <c r="M29" s="3">
        <f>'8F'!K58</f>
        <v>552.7931081881004</v>
      </c>
      <c r="N29" s="3">
        <f>'8F'!L58</f>
        <v>596.87352357064685</v>
      </c>
      <c r="O29" s="3">
        <f t="shared" si="3"/>
        <v>0.85819942340503652</v>
      </c>
      <c r="Q29" s="3">
        <f>AVERAGE('7F'!$J172:$J202) + Calibration!$C$11</f>
        <v>394.27635861871499</v>
      </c>
      <c r="R29" s="3">
        <f>'7F'!K202</f>
        <v>830.12768528279037</v>
      </c>
      <c r="S29" s="3">
        <f>'7F'!L202</f>
        <v>569.83076882248849</v>
      </c>
      <c r="T29" s="3">
        <f t="shared" si="4"/>
        <v>2.4683870323152468</v>
      </c>
    </row>
    <row r="30" spans="1:20" x14ac:dyDescent="0.25">
      <c r="A30" s="3">
        <f t="shared" si="0"/>
        <v>4.75</v>
      </c>
      <c r="B30" s="3">
        <f>AVERAGE('10F'!$J29:$J59) + Calibration!$C$11</f>
        <v>399.12005460974547</v>
      </c>
      <c r="C30" s="2">
        <f>'10F'!K59</f>
        <v>494.62346350932273</v>
      </c>
      <c r="D30" s="2">
        <f>'10F'!L59</f>
        <v>583.22810099783828</v>
      </c>
      <c r="E30" s="3">
        <f t="shared" si="1"/>
        <v>0.54087107609358953</v>
      </c>
      <c r="G30" s="3">
        <f>AVERAGE('9F'!$J29:$J59) + Calibration!$C$11</f>
        <v>396.37641687010023</v>
      </c>
      <c r="H30" s="3">
        <f>'9F'!K59</f>
        <v>517.05228338093764</v>
      </c>
      <c r="I30" s="3">
        <f>'9F'!L59</f>
        <v>587.23900464450276</v>
      </c>
      <c r="J30" s="3">
        <f t="shared" si="2"/>
        <v>0.68343200028467155</v>
      </c>
      <c r="L30" s="3">
        <f>AVERAGE('8F'!$J29:$J59) + Calibration!$C$11</f>
        <v>401.33368968522177</v>
      </c>
      <c r="M30" s="3">
        <f>'8F'!K59</f>
        <v>542.10312675265936</v>
      </c>
      <c r="N30" s="3">
        <f>'8F'!L59</f>
        <v>596.87352357064685</v>
      </c>
      <c r="O30" s="3">
        <f t="shared" si="3"/>
        <v>0.79722931134127106</v>
      </c>
      <c r="Q30" s="3">
        <f>AVERAGE('7F'!$J173:$J203) + Calibration!$C$11</f>
        <v>394.09305068949345</v>
      </c>
      <c r="R30" s="3">
        <f>'7F'!K203</f>
        <v>796.76685867075048</v>
      </c>
      <c r="S30" s="3">
        <f>'7F'!L203</f>
        <v>573.18006361778134</v>
      </c>
      <c r="T30" s="3">
        <f t="shared" si="4"/>
        <v>2.2804904908319976</v>
      </c>
    </row>
    <row r="31" spans="1:20" x14ac:dyDescent="0.25">
      <c r="A31" s="3">
        <f t="shared" si="0"/>
        <v>4.833333333333333</v>
      </c>
      <c r="B31" s="3">
        <f>AVERAGE('10F'!$J30:$J60) + Calibration!$C$11</f>
        <v>399.1519347433964</v>
      </c>
      <c r="C31" s="2">
        <f>'10F'!K60</f>
        <v>493.53430728034868</v>
      </c>
      <c r="D31" s="2">
        <f>'10F'!L60</f>
        <v>581.45006054803594</v>
      </c>
      <c r="E31" s="3">
        <f t="shared" si="1"/>
        <v>0.5345222331488253</v>
      </c>
      <c r="G31" s="3">
        <f>AVERAGE('9F'!$J30:$J60) + Calibration!$C$11</f>
        <v>396.06359792775174</v>
      </c>
      <c r="H31" s="3">
        <f>'9F'!K60</f>
        <v>509.42808892920027</v>
      </c>
      <c r="I31" s="3">
        <f>'9F'!L60</f>
        <v>584.13780024666846</v>
      </c>
      <c r="J31" s="3">
        <f t="shared" si="2"/>
        <v>0.64202498052430168</v>
      </c>
      <c r="L31" s="3">
        <f>AVERAGE('8F'!$J30:$J60) + Calibration!$C$11</f>
        <v>401.56083237481317</v>
      </c>
      <c r="M31" s="3">
        <f>'8F'!K60</f>
        <v>532.3006238769309</v>
      </c>
      <c r="N31" s="3">
        <f>'8F'!L60</f>
        <v>599.31312325208728</v>
      </c>
      <c r="O31" s="3">
        <f t="shared" si="3"/>
        <v>0.7404277243376487</v>
      </c>
      <c r="Q31" s="3">
        <f>AVERAGE('7F'!$J174:$J204) + Calibration!$C$11</f>
        <v>394.39391380964042</v>
      </c>
      <c r="R31" s="3">
        <f>'7F'!K204</f>
        <v>894.59023799647116</v>
      </c>
      <c r="S31" s="3">
        <f>'7F'!L204</f>
        <v>574.08976286661152</v>
      </c>
      <c r="T31" s="3">
        <f t="shared" si="4"/>
        <v>2.8327965172998826</v>
      </c>
    </row>
    <row r="32" spans="1:20" x14ac:dyDescent="0.25">
      <c r="A32" s="3">
        <f t="shared" si="0"/>
        <v>4.9166666666666661</v>
      </c>
      <c r="B32" s="3">
        <f>AVERAGE('10F'!$J31:$J61) + Calibration!$C$11</f>
        <v>399.19377643503071</v>
      </c>
      <c r="C32" s="2">
        <f>'10F'!K61</f>
        <v>495.26890869613794</v>
      </c>
      <c r="D32" s="2">
        <f>'10F'!L61</f>
        <v>579.42388008104115</v>
      </c>
      <c r="E32" s="3">
        <f t="shared" si="1"/>
        <v>0.54410895663986103</v>
      </c>
      <c r="G32" s="3">
        <f>AVERAGE('9F'!$J31:$J61) + Calibration!$C$11</f>
        <v>395.88029099476563</v>
      </c>
      <c r="H32" s="3">
        <f>'9F'!K61</f>
        <v>514.87392251550841</v>
      </c>
      <c r="I32" s="3">
        <f>'9F'!L61</f>
        <v>586.37066344353047</v>
      </c>
      <c r="J32" s="3">
        <f t="shared" si="2"/>
        <v>0.67390488224963352</v>
      </c>
      <c r="L32" s="3">
        <f>AVERAGE('8F'!$J31:$J61) + Calibration!$C$11</f>
        <v>401.5707951282792</v>
      </c>
      <c r="M32" s="3">
        <f>'8F'!K61</f>
        <v>538.19021287892235</v>
      </c>
      <c r="N32" s="3">
        <f>'8F'!L61</f>
        <v>601.09116370188974</v>
      </c>
      <c r="O32" s="3">
        <f t="shared" si="3"/>
        <v>0.77372621925746865</v>
      </c>
      <c r="Q32" s="3">
        <f>AVERAGE('7F'!$J175:$J205) + Calibration!$C$11</f>
        <v>394.7366186214216</v>
      </c>
      <c r="R32" s="3">
        <f>'7F'!K205</f>
        <v>836.66262669059108</v>
      </c>
      <c r="S32" s="3">
        <f>'7F'!L205</f>
        <v>574.08976286661152</v>
      </c>
      <c r="T32" s="3">
        <f t="shared" si="4"/>
        <v>2.5027901966248458</v>
      </c>
    </row>
    <row r="33" spans="1:20" x14ac:dyDescent="0.25">
      <c r="A33" s="3">
        <f t="shared" si="0"/>
        <v>4.9999999999999991</v>
      </c>
      <c r="B33" s="3">
        <f>AVERAGE('10F'!$J32:$J62) + Calibration!$C$11</f>
        <v>399.26948973507467</v>
      </c>
      <c r="C33" s="2">
        <f>'10F'!K62</f>
        <v>493.97802235646441</v>
      </c>
      <c r="D33" s="2">
        <f>'10F'!L62</f>
        <v>579.42388008104115</v>
      </c>
      <c r="E33" s="3">
        <f t="shared" si="1"/>
        <v>0.53636939816503904</v>
      </c>
      <c r="G33" s="3">
        <f>AVERAGE('9F'!$J32:$J62) + Calibration!$C$11</f>
        <v>395.78266031453666</v>
      </c>
      <c r="H33" s="3">
        <f>'9F'!K62</f>
        <v>566.06486633684517</v>
      </c>
      <c r="I33" s="3">
        <f>'9F'!L62</f>
        <v>584.34453259626923</v>
      </c>
      <c r="J33" s="3">
        <f t="shared" si="2"/>
        <v>0.96437102164301891</v>
      </c>
      <c r="L33" s="3">
        <f>AVERAGE('8F'!$J32:$J62) + Calibration!$C$11</f>
        <v>401.44128431439924</v>
      </c>
      <c r="M33" s="3">
        <f>'8F'!K62</f>
        <v>560.17527330089695</v>
      </c>
      <c r="N33" s="3">
        <f>'8F'!L62</f>
        <v>599.76799561888026</v>
      </c>
      <c r="O33" s="3">
        <f t="shared" si="3"/>
        <v>0.89896920356038745</v>
      </c>
      <c r="Q33" s="3">
        <f>AVERAGE('7F'!$J176:$J206) + Calibration!$C$11</f>
        <v>395.16699255544842</v>
      </c>
      <c r="R33" s="3">
        <f>'7F'!K206</f>
        <v>907.01486925518282</v>
      </c>
      <c r="S33" s="3">
        <f>'7F'!L206</f>
        <v>574.54463523340462</v>
      </c>
      <c r="T33" s="3">
        <f t="shared" si="4"/>
        <v>2.8987835623533398</v>
      </c>
    </row>
    <row r="34" spans="1:20" x14ac:dyDescent="0.25">
      <c r="A34" s="3">
        <f t="shared" si="0"/>
        <v>5.0833333333333321</v>
      </c>
      <c r="B34" s="3">
        <f>AVERAGE('10F'!$J33:$J63) + Calibration!$C$11</f>
        <v>399.33524147713541</v>
      </c>
      <c r="C34" s="2">
        <f>'10F'!K63</f>
        <v>495.26890869613794</v>
      </c>
      <c r="D34" s="2">
        <f>'10F'!L63</f>
        <v>584.13780024666846</v>
      </c>
      <c r="E34" s="3">
        <f t="shared" si="1"/>
        <v>0.54330778786029155</v>
      </c>
      <c r="G34" s="3">
        <f>AVERAGE('9F'!$J33:$J63) + Calibration!$C$11</f>
        <v>395.89025394747864</v>
      </c>
      <c r="H34" s="3">
        <f>'9F'!K63</f>
        <v>547.10524929680844</v>
      </c>
      <c r="I34" s="3">
        <f>'9F'!L63</f>
        <v>585.91584069647092</v>
      </c>
      <c r="J34" s="3">
        <f t="shared" si="2"/>
        <v>0.85638636566449478</v>
      </c>
      <c r="L34" s="3">
        <f>AVERAGE('8F'!$J33:$J63) + Calibration!$C$11</f>
        <v>401.51699900917299</v>
      </c>
      <c r="M34" s="3">
        <f>'8F'!K63</f>
        <v>546.90356355963354</v>
      </c>
      <c r="N34" s="3">
        <f>'8F'!L63</f>
        <v>599.5199052214216</v>
      </c>
      <c r="O34" s="3">
        <f t="shared" si="3"/>
        <v>0.82337780948367567</v>
      </c>
      <c r="Q34" s="3">
        <f>AVERAGE('7F'!$J177:$J207) + Calibration!$C$11</f>
        <v>395.08131650193843</v>
      </c>
      <c r="R34" s="3">
        <f>'7F'!K207</f>
        <v>1011.1313058722076</v>
      </c>
      <c r="S34" s="3">
        <f>'7F'!L207</f>
        <v>575.20624408477602</v>
      </c>
      <c r="T34" s="3">
        <f t="shared" si="4"/>
        <v>3.4889186105231969</v>
      </c>
    </row>
    <row r="35" spans="1:20" x14ac:dyDescent="0.25">
      <c r="A35" s="3">
        <f t="shared" si="0"/>
        <v>5.1666666666666652</v>
      </c>
      <c r="B35" s="3">
        <f>AVERAGE('10F'!$J34:$J64) + Calibration!$C$11</f>
        <v>399.37907603825812</v>
      </c>
      <c r="C35" s="2">
        <f>'10F'!K64</f>
        <v>495.91435388295292</v>
      </c>
      <c r="D35" s="2">
        <f>'10F'!L64</f>
        <v>585.25423184509953</v>
      </c>
      <c r="E35" s="3">
        <f t="shared" si="1"/>
        <v>0.5467149310215339</v>
      </c>
      <c r="G35" s="3">
        <f>AVERAGE('9F'!$J34:$J64) + Calibration!$C$11</f>
        <v>396.04168194229646</v>
      </c>
      <c r="H35" s="3">
        <f>'9F'!K64</f>
        <v>536.01185201349301</v>
      </c>
      <c r="I35" s="3">
        <f>'9F'!L64</f>
        <v>585.00614144764074</v>
      </c>
      <c r="J35" s="3">
        <f t="shared" si="2"/>
        <v>0.79270276715479537</v>
      </c>
      <c r="L35" s="3">
        <f>AVERAGE('8F'!$J34:$J64) + Calibration!$C$11</f>
        <v>401.62459244286794</v>
      </c>
      <c r="M35" s="3">
        <f>'8F'!K64</f>
        <v>581.99899158746257</v>
      </c>
      <c r="N35" s="3">
        <f>'8F'!L64</f>
        <v>600.63633681985254</v>
      </c>
      <c r="O35" s="3">
        <f t="shared" si="3"/>
        <v>1.0215268385619203</v>
      </c>
      <c r="Q35" s="3">
        <f>AVERAGE('7F'!$J178:$J208) + Calibration!$C$11</f>
        <v>395.35029968768151</v>
      </c>
      <c r="R35" s="3">
        <f>'7F'!K208</f>
        <v>938.80243255288599</v>
      </c>
      <c r="S35" s="3">
        <f>'7F'!L208</f>
        <v>574.9581040675838</v>
      </c>
      <c r="T35" s="3">
        <f t="shared" si="4"/>
        <v>3.0777701371606287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399.18381348231759</v>
      </c>
      <c r="C36" s="2">
        <f>'10F'!K65</f>
        <v>493.53430728034868</v>
      </c>
      <c r="D36" s="2">
        <f>'10F'!L65</f>
        <v>583.68292787987559</v>
      </c>
      <c r="E36" s="3">
        <f t="shared" si="1"/>
        <v>0.53434169207679982</v>
      </c>
      <c r="G36" s="3">
        <f>AVERAGE('9F'!$J35:$J65) + Calibration!$C$11</f>
        <v>396.39634257627915</v>
      </c>
      <c r="H36" s="3">
        <f>'9F'!K65</f>
        <v>525.56390395094934</v>
      </c>
      <c r="I36" s="3">
        <f>'9F'!L65</f>
        <v>585.70905459215896</v>
      </c>
      <c r="J36" s="3">
        <f t="shared" si="2"/>
        <v>0.73152360446698017</v>
      </c>
      <c r="L36" s="3">
        <f>AVERAGE('8F'!$J35:$J65) + Calibration!$C$11</f>
        <v>401.68835131544006</v>
      </c>
      <c r="M36" s="3">
        <f>'8F'!K65</f>
        <v>602.69316163580709</v>
      </c>
      <c r="N36" s="3">
        <f>'8F'!L65</f>
        <v>599.97473210345879</v>
      </c>
      <c r="O36" s="3">
        <f t="shared" si="3"/>
        <v>1.1383644763118606</v>
      </c>
      <c r="Q36" s="3">
        <f>AVERAGE('7F'!$J179:$J209) + Calibration!$C$11</f>
        <v>395.35029968768146</v>
      </c>
      <c r="R36" s="3">
        <f>'7F'!K209</f>
        <v>959.29496930549351</v>
      </c>
      <c r="S36" s="3">
        <f>'7F'!L209</f>
        <v>574.54463523340462</v>
      </c>
      <c r="T36" s="3">
        <f t="shared" si="4"/>
        <v>3.1938269411321496</v>
      </c>
    </row>
    <row r="37" spans="1:20" x14ac:dyDescent="0.25">
      <c r="A37" s="3">
        <f t="shared" si="5"/>
        <v>5.3333333333333313</v>
      </c>
      <c r="B37" s="3">
        <f>AVERAGE('10F'!$J36:$J66) + Calibration!$C$11</f>
        <v>399.24956522437822</v>
      </c>
      <c r="C37" s="2">
        <f>'10F'!K66</f>
        <v>493.09054783070849</v>
      </c>
      <c r="D37" s="2">
        <f>'10F'!L66</f>
        <v>584.34453259626923</v>
      </c>
      <c r="E37" s="3">
        <f t="shared" si="1"/>
        <v>0.53145614202458413</v>
      </c>
      <c r="G37" s="3">
        <f>AVERAGE('9F'!$J36:$J66) + Calibration!$C$11</f>
        <v>396.69720569642612</v>
      </c>
      <c r="H37" s="3">
        <f>'9F'!K66</f>
        <v>520.31975206785955</v>
      </c>
      <c r="I37" s="3">
        <f>'9F'!L66</f>
        <v>577.89398378340877</v>
      </c>
      <c r="J37" s="3">
        <f t="shared" si="2"/>
        <v>0.70012013660847272</v>
      </c>
      <c r="L37" s="3">
        <f>AVERAGE('8F'!$J36:$J66) + Calibration!$C$11</f>
        <v>402.01113161652489</v>
      </c>
      <c r="M37" s="3">
        <f>'8F'!K66</f>
        <v>594.38322680297006</v>
      </c>
      <c r="N37" s="3">
        <f>'8F'!L66</f>
        <v>596.87352357064685</v>
      </c>
      <c r="O37" s="3">
        <f t="shared" si="3"/>
        <v>1.089474222258171</v>
      </c>
      <c r="Q37" s="3">
        <f>AVERAGE('7F'!$J180:$J210) + Calibration!$C$11</f>
        <v>395.41405875950068</v>
      </c>
      <c r="R37" s="3">
        <f>'7F'!K210</f>
        <v>997.21410657060437</v>
      </c>
      <c r="S37" s="3">
        <f>'7F'!L210</f>
        <v>562.26373465648567</v>
      </c>
      <c r="T37" s="3">
        <f t="shared" si="4"/>
        <v>3.4082159286589198</v>
      </c>
    </row>
    <row r="38" spans="1:20" x14ac:dyDescent="0.25">
      <c r="A38" s="3">
        <f t="shared" si="5"/>
        <v>5.4166666666666643</v>
      </c>
      <c r="B38" s="3">
        <f>AVERAGE('10F'!$J37:$J67) + Calibration!$C$11</f>
        <v>399.10013009904912</v>
      </c>
      <c r="C38" s="2">
        <f>'10F'!K67</f>
        <v>491.35594641491946</v>
      </c>
      <c r="D38" s="2">
        <f>'10F'!L67</f>
        <v>586.37066344353047</v>
      </c>
      <c r="E38" s="3">
        <f t="shared" si="1"/>
        <v>0.52247875988516879</v>
      </c>
      <c r="G38" s="3">
        <f>AVERAGE('9F'!$J37:$J67) + Calibration!$C$11</f>
        <v>397.01998599751096</v>
      </c>
      <c r="H38" s="3">
        <f>'9F'!K67</f>
        <v>506.80601702161221</v>
      </c>
      <c r="I38" s="3">
        <f>'9F'!L67</f>
        <v>576.77750256524428</v>
      </c>
      <c r="J38" s="3">
        <f t="shared" si="2"/>
        <v>0.62175884006913895</v>
      </c>
      <c r="L38" s="3">
        <f>AVERAGE('8F'!$J37:$J67) + Calibration!$C$11</f>
        <v>402.15060398838813</v>
      </c>
      <c r="M38" s="3">
        <f>'8F'!K67</f>
        <v>562.35358575884482</v>
      </c>
      <c r="N38" s="3">
        <f>'8F'!L67</f>
        <v>593.27608875816168</v>
      </c>
      <c r="O38" s="3">
        <f t="shared" si="3"/>
        <v>0.90728865222707411</v>
      </c>
      <c r="Q38" s="3">
        <f>AVERAGE('7F'!$J181:$J211) + Calibration!$C$11</f>
        <v>395.42402051673105</v>
      </c>
      <c r="R38" s="3">
        <f>'7F'!K211</f>
        <v>925.53077121910394</v>
      </c>
      <c r="S38" s="3">
        <f>'7F'!L211</f>
        <v>562.015644259027</v>
      </c>
      <c r="T38" s="3">
        <f t="shared" si="4"/>
        <v>3.0021903092313362</v>
      </c>
    </row>
    <row r="39" spans="1:20" x14ac:dyDescent="0.25">
      <c r="A39" s="3">
        <f t="shared" si="5"/>
        <v>5.4999999999999973</v>
      </c>
      <c r="B39" s="3">
        <f>AVERAGE('10F'!$J38:$J68) + Calibration!$C$11</f>
        <v>398.73351523684141</v>
      </c>
      <c r="C39" s="2">
        <f>'10F'!K68</f>
        <v>490.71054963558572</v>
      </c>
      <c r="D39" s="2">
        <f>'10F'!L68</f>
        <v>586.37066344353047</v>
      </c>
      <c r="E39" s="3">
        <f t="shared" si="1"/>
        <v>0.52089991492823173</v>
      </c>
      <c r="G39" s="3">
        <f>AVERAGE('9F'!$J38:$J68) + Calibration!$C$11</f>
        <v>397.17141399232855</v>
      </c>
      <c r="H39" s="3">
        <f>'9F'!K68</f>
        <v>503.33681419003403</v>
      </c>
      <c r="I39" s="3">
        <f>'9F'!L68</f>
        <v>575.66106683183546</v>
      </c>
      <c r="J39" s="3">
        <f t="shared" si="2"/>
        <v>0.60125387052119883</v>
      </c>
      <c r="L39" s="3">
        <f>AVERAGE('8F'!$J38:$J68) + Calibration!$C$11</f>
        <v>402.4534599780236</v>
      </c>
      <c r="M39" s="3">
        <f>'8F'!K68</f>
        <v>547.54900874644864</v>
      </c>
      <c r="N39" s="3">
        <f>'8F'!L68</f>
        <v>590.38156709019484</v>
      </c>
      <c r="O39" s="3">
        <f t="shared" si="3"/>
        <v>0.82172967963152277</v>
      </c>
      <c r="Q39" s="3">
        <f>AVERAGE('7F'!$J182:$J212) + Calibration!$C$11</f>
        <v>395.46785507785387</v>
      </c>
      <c r="R39" s="3">
        <f>'7F'!K212</f>
        <v>863.00436043594311</v>
      </c>
      <c r="S39" s="3">
        <f>'7F'!L212</f>
        <v>564.91011630726041</v>
      </c>
      <c r="T39" s="3">
        <f t="shared" si="4"/>
        <v>2.6478319012881366</v>
      </c>
    </row>
    <row r="40" spans="1:20" x14ac:dyDescent="0.25">
      <c r="A40" s="3">
        <f t="shared" si="5"/>
        <v>5.5833333333333304</v>
      </c>
      <c r="B40" s="3">
        <f>AVERAGE('10F'!$J39:$J69) + Calibration!$C$11</f>
        <v>398.61596024516314</v>
      </c>
      <c r="C40" s="2">
        <f>'10F'!K69</f>
        <v>488.97594821979663</v>
      </c>
      <c r="D40" s="2">
        <f>'10F'!L69</f>
        <v>589.47191746109809</v>
      </c>
      <c r="E40" s="3">
        <f t="shared" si="1"/>
        <v>0.51174198381792169</v>
      </c>
      <c r="G40" s="3">
        <f>AVERAGE('9F'!$J39:$J69) + Calibration!$C$11</f>
        <v>397.60178792635543</v>
      </c>
      <c r="H40" s="3">
        <f>'9F'!K69</f>
        <v>501.80389851141979</v>
      </c>
      <c r="I40" s="3">
        <f>'9F'!L69</f>
        <v>576.98428453457848</v>
      </c>
      <c r="J40" s="3">
        <f t="shared" si="2"/>
        <v>0.59013503635906805</v>
      </c>
      <c r="L40" s="3">
        <f>AVERAGE('8F'!$J39:$J69) + Calibration!$C$11</f>
        <v>402.79815765929334</v>
      </c>
      <c r="M40" s="3">
        <f>'8F'!K69</f>
        <v>537.1010566499483</v>
      </c>
      <c r="N40" s="3">
        <f>'8F'!L69</f>
        <v>592.15965715973084</v>
      </c>
      <c r="O40" s="3">
        <f t="shared" si="3"/>
        <v>0.76060691797867064</v>
      </c>
      <c r="Q40" s="3">
        <f>AVERAGE('7F'!$J183:$J213) + Calibration!$C$11</f>
        <v>395.72687650636652</v>
      </c>
      <c r="R40" s="3">
        <f>'7F'!K213</f>
        <v>898.50320027768964</v>
      </c>
      <c r="S40" s="3">
        <f>'7F'!L213</f>
        <v>564.49664747308111</v>
      </c>
      <c r="T40" s="3">
        <f t="shared" si="4"/>
        <v>2.8474080077970725</v>
      </c>
    </row>
    <row r="41" spans="1:20" x14ac:dyDescent="0.25">
      <c r="A41" s="3">
        <f t="shared" si="5"/>
        <v>5.6666666666666634</v>
      </c>
      <c r="B41" s="3">
        <f>AVERAGE('10F'!$J40:$J70) + Calibration!$C$11</f>
        <v>398.1218274385642</v>
      </c>
      <c r="C41" s="2">
        <f>'10F'!K70</f>
        <v>489.17763395697153</v>
      </c>
      <c r="D41" s="2">
        <f>'10F'!L70</f>
        <v>589.26513549176389</v>
      </c>
      <c r="E41" s="3">
        <f t="shared" si="1"/>
        <v>0.51568266121230211</v>
      </c>
      <c r="G41" s="3">
        <f>AVERAGE('9F'!$J40:$J70) + Calibration!$C$11</f>
        <v>397.91261280373283</v>
      </c>
      <c r="H41" s="3">
        <f>'9F'!K70</f>
        <v>509.42808892920027</v>
      </c>
      <c r="I41" s="3">
        <f>'9F'!L70</f>
        <v>575.66106683183546</v>
      </c>
      <c r="J41" s="3">
        <f t="shared" si="2"/>
        <v>0.63155332640003325</v>
      </c>
      <c r="L41" s="3">
        <f>AVERAGE('8F'!$J40:$J70) + Calibration!$C$11</f>
        <v>403.1528180940291</v>
      </c>
      <c r="M41" s="3">
        <f>'8F'!K70</f>
        <v>531.21146361400008</v>
      </c>
      <c r="N41" s="3">
        <f>'8F'!L70</f>
        <v>592.61447990679028</v>
      </c>
      <c r="O41" s="3">
        <f t="shared" si="3"/>
        <v>0.72524340443496793</v>
      </c>
      <c r="Q41" s="3">
        <f>AVERAGE('7F'!$J184:$J214) + Calibration!$C$11</f>
        <v>396.21104775498213</v>
      </c>
      <c r="R41" s="3">
        <f>'7F'!K214</f>
        <v>923.99780713300834</v>
      </c>
      <c r="S41" s="3">
        <f>'7F'!L214</f>
        <v>562.67725311039851</v>
      </c>
      <c r="T41" s="3">
        <f t="shared" si="4"/>
        <v>2.9890513415380822</v>
      </c>
    </row>
    <row r="42" spans="1:20" x14ac:dyDescent="0.25">
      <c r="A42" s="3">
        <f t="shared" si="5"/>
        <v>5.7499999999999964</v>
      </c>
      <c r="B42" s="3">
        <f>AVERAGE('10F'!$J41:$J71) + Calibration!$C$11</f>
        <v>397.71137801523383</v>
      </c>
      <c r="C42" s="2">
        <f>'10F'!K71</f>
        <v>489.17763395697153</v>
      </c>
      <c r="D42" s="2">
        <f>'10F'!L71</f>
        <v>589.26513549176389</v>
      </c>
      <c r="E42" s="3">
        <f t="shared" si="1"/>
        <v>0.51800718788456068</v>
      </c>
      <c r="G42" s="3">
        <f>AVERAGE('9F'!$J41:$J71) + Calibration!$C$11</f>
        <v>397.99828905648991</v>
      </c>
      <c r="H42" s="3">
        <f>'9F'!K71</f>
        <v>520.76351555145652</v>
      </c>
      <c r="I42" s="3">
        <f>'9F'!L71</f>
        <v>575.41297643437679</v>
      </c>
      <c r="J42" s="3">
        <f t="shared" si="2"/>
        <v>0.69526481752108171</v>
      </c>
      <c r="L42" s="3">
        <f>AVERAGE('8F'!$J41:$J71) + Calibration!$C$11</f>
        <v>403.61507216170679</v>
      </c>
      <c r="M42" s="3">
        <f>'8F'!K71</f>
        <v>531.00978191078207</v>
      </c>
      <c r="N42" s="3">
        <f>'8F'!L71</f>
        <v>590.83643945698782</v>
      </c>
      <c r="O42" s="3">
        <f t="shared" si="3"/>
        <v>0.72148329095840091</v>
      </c>
      <c r="Q42" s="3">
        <f>AVERAGE('7F'!$J185:$J215) + Calibration!$C$11</f>
        <v>396.53382825531395</v>
      </c>
      <c r="R42" s="3">
        <f>'7F'!K215</f>
        <v>946.02321115674874</v>
      </c>
      <c r="S42" s="3">
        <f>'7F'!L215</f>
        <v>563.58695235922869</v>
      </c>
      <c r="T42" s="3">
        <f t="shared" si="4"/>
        <v>3.1119613138041293</v>
      </c>
    </row>
    <row r="43" spans="1:20" x14ac:dyDescent="0.25">
      <c r="A43" s="3">
        <f t="shared" si="5"/>
        <v>5.8333333333333295</v>
      </c>
      <c r="B43" s="3">
        <f>AVERAGE('10F'!$J42:$J72) + Calibration!$C$11</f>
        <v>397.30292146139203</v>
      </c>
      <c r="C43" s="2">
        <f>'10F'!K72</f>
        <v>489.3793156601896</v>
      </c>
      <c r="D43" s="2">
        <f>'10F'!L72</f>
        <v>587.23900464450276</v>
      </c>
      <c r="E43" s="3">
        <f t="shared" si="1"/>
        <v>0.52146262617167816</v>
      </c>
      <c r="G43" s="3">
        <f>AVERAGE('9F'!$J42:$J72) + Calibration!$C$11</f>
        <v>398.29915217663677</v>
      </c>
      <c r="H43" s="3">
        <f>'9F'!K72</f>
        <v>547.34727863574926</v>
      </c>
      <c r="I43" s="3">
        <f>'9F'!L72</f>
        <v>573.63494011955208</v>
      </c>
      <c r="J43" s="3">
        <f t="shared" si="2"/>
        <v>0.84411458686717544</v>
      </c>
      <c r="L43" s="3">
        <f>AVERAGE('8F'!$J42:$J72) + Calibration!$C$11</f>
        <v>403.79837909469279</v>
      </c>
      <c r="M43" s="3">
        <f>'8F'!K72</f>
        <v>561.26442952987099</v>
      </c>
      <c r="N43" s="3">
        <f>'8F'!L72</f>
        <v>590.83643945698782</v>
      </c>
      <c r="O43" s="3">
        <f t="shared" si="3"/>
        <v>0.8917883992668586</v>
      </c>
      <c r="Q43" s="3">
        <f>AVERAGE('7F'!$J186:$J216) + Calibration!$C$11</f>
        <v>396.5019493171456</v>
      </c>
      <c r="R43" s="3">
        <f>'7F'!K216</f>
        <v>911.81525765467563</v>
      </c>
      <c r="S43" s="3">
        <f>'7F'!L216</f>
        <v>563.58695235922869</v>
      </c>
      <c r="T43" s="3">
        <f t="shared" si="4"/>
        <v>2.9184095815777868</v>
      </c>
    </row>
    <row r="44" spans="1:20" x14ac:dyDescent="0.25">
      <c r="A44" s="3">
        <f t="shared" si="5"/>
        <v>5.9166666666666625</v>
      </c>
      <c r="B44" s="3">
        <f>AVERAGE('10F'!$J43:$J73) + Calibration!$C$11</f>
        <v>397.07577897104761</v>
      </c>
      <c r="C44" s="2">
        <f>'10F'!K73</f>
        <v>493.53430728034868</v>
      </c>
      <c r="D44" s="2">
        <f>'10F'!L73</f>
        <v>589.05840314216312</v>
      </c>
      <c r="E44" s="3">
        <f t="shared" si="1"/>
        <v>0.54628027005731905</v>
      </c>
      <c r="G44" s="3">
        <f>AVERAGE('9F'!$J43:$J73) + Calibration!$C$11</f>
        <v>398.71956435343327</v>
      </c>
      <c r="H44" s="3">
        <f>'9F'!K73</f>
        <v>552.34939714594157</v>
      </c>
      <c r="I44" s="3">
        <f>'9F'!L73</f>
        <v>573.42820363497356</v>
      </c>
      <c r="J44" s="3">
        <f t="shared" si="2"/>
        <v>0.87006248195743718</v>
      </c>
      <c r="L44" s="3">
        <f>AVERAGE('8F'!$J43:$J73) + Calibration!$C$11</f>
        <v>403.85217640928158</v>
      </c>
      <c r="M44" s="3">
        <f>'8F'!K73</f>
        <v>561.70818897951119</v>
      </c>
      <c r="N44" s="3">
        <f>'8F'!L73</f>
        <v>594.64061075405152</v>
      </c>
      <c r="O44" s="3">
        <f t="shared" si="3"/>
        <v>0.89399689885919043</v>
      </c>
      <c r="Q44" s="3">
        <f>AVERAGE('7F'!$J187:$J217) + Calibration!$C$11</f>
        <v>396.67330162341261</v>
      </c>
      <c r="R44" s="3">
        <f>'7F'!K217</f>
        <v>870.62859926120495</v>
      </c>
      <c r="S44" s="3">
        <f>'7F'!L217</f>
        <v>563.13207585745795</v>
      </c>
      <c r="T44" s="3">
        <f t="shared" si="4"/>
        <v>2.6841838925683095</v>
      </c>
    </row>
    <row r="45" spans="1:20" x14ac:dyDescent="0.25">
      <c r="A45" s="3">
        <f t="shared" si="5"/>
        <v>5.9999999999999956</v>
      </c>
      <c r="B45" s="3">
        <f>AVERAGE('10F'!$J44:$J74) + Calibration!$C$11</f>
        <v>397.02198165645888</v>
      </c>
      <c r="C45" s="2">
        <f>'10F'!K74</f>
        <v>491.79970586455966</v>
      </c>
      <c r="D45" s="2">
        <f>'10F'!L74</f>
        <v>589.72000785855687</v>
      </c>
      <c r="E45" s="3">
        <f t="shared" si="1"/>
        <v>0.53676125567454824</v>
      </c>
      <c r="G45" s="3">
        <f>AVERAGE('9F'!$J44:$J74) + Calibration!$C$11</f>
        <v>398.96663135447403</v>
      </c>
      <c r="H45" s="3">
        <f>'9F'!K74</f>
        <v>531.85690880081518</v>
      </c>
      <c r="I45" s="3">
        <f>'9F'!L74</f>
        <v>574.75137171798315</v>
      </c>
      <c r="J45" s="3">
        <f t="shared" si="2"/>
        <v>0.7526067204612249</v>
      </c>
      <c r="L45" s="3">
        <f>AVERAGE('8F'!$J44:$J74) + Calibration!$C$11</f>
        <v>404.06736327667136</v>
      </c>
      <c r="M45" s="3">
        <f>'8F'!K74</f>
        <v>529.27518049499281</v>
      </c>
      <c r="N45" s="3">
        <f>'8F'!L74</f>
        <v>595.30221960542292</v>
      </c>
      <c r="O45" s="3">
        <f t="shared" si="3"/>
        <v>0.70909811088955532</v>
      </c>
      <c r="Q45" s="3">
        <f>AVERAGE('7F'!$J188:$J218) + Calibration!$C$11</f>
        <v>396.80281223804542</v>
      </c>
      <c r="R45" s="3">
        <f>'7F'!K218</f>
        <v>806.56931717295447</v>
      </c>
      <c r="S45" s="3">
        <f>'7F'!L218</f>
        <v>561.35403954263325</v>
      </c>
      <c r="T45" s="3">
        <f t="shared" si="4"/>
        <v>2.3206590531684617</v>
      </c>
    </row>
    <row r="46" spans="1:20" x14ac:dyDescent="0.25">
      <c r="A46" s="3">
        <f t="shared" si="5"/>
        <v>6.0833333333333286</v>
      </c>
      <c r="B46" s="3">
        <f>AVERAGE('10F'!$J45:$J75) + Calibration!$C$11</f>
        <v>397.02198165645893</v>
      </c>
      <c r="C46" s="2">
        <f>'10F'!K75</f>
        <v>491.35594641491946</v>
      </c>
      <c r="D46" s="2">
        <f>'10F'!L75</f>
        <v>589.72000785855687</v>
      </c>
      <c r="E46" s="3">
        <f t="shared" si="1"/>
        <v>0.53424808202117624</v>
      </c>
      <c r="G46" s="3">
        <f>AVERAGE('9F'!$J45:$J75) + Calibration!$C$11</f>
        <v>399.21369835551479</v>
      </c>
      <c r="H46" s="3">
        <f>'9F'!K75</f>
        <v>543.43436476201225</v>
      </c>
      <c r="I46" s="3">
        <f>'9F'!L75</f>
        <v>574.9581040675838</v>
      </c>
      <c r="J46" s="3">
        <f t="shared" si="2"/>
        <v>0.8167748977027578</v>
      </c>
      <c r="L46" s="3">
        <f>AVERAGE('8F'!$J45:$J75) + Calibration!$C$11</f>
        <v>404.26063296312333</v>
      </c>
      <c r="M46" s="3">
        <f>'8F'!K75</f>
        <v>544.52352099098607</v>
      </c>
      <c r="N46" s="3">
        <f>'8F'!L75</f>
        <v>596.62538355345464</v>
      </c>
      <c r="O46" s="3">
        <f t="shared" si="3"/>
        <v>0.79436053705053222</v>
      </c>
      <c r="Q46" s="3">
        <f>AVERAGE('7F'!$J189:$J219) + Calibration!$C$11</f>
        <v>397.12559273837735</v>
      </c>
      <c r="R46" s="3">
        <f>'7F'!K219</f>
        <v>880.87481721304891</v>
      </c>
      <c r="S46" s="3">
        <f>'7F'!L219</f>
        <v>562.015644259027</v>
      </c>
      <c r="T46" s="3">
        <f t="shared" si="4"/>
        <v>2.7396505173566967</v>
      </c>
    </row>
    <row r="47" spans="1:20" x14ac:dyDescent="0.25">
      <c r="A47" s="3">
        <f t="shared" si="5"/>
        <v>6.1666666666666616</v>
      </c>
      <c r="B47" s="3">
        <f>AVERAGE('10F'!$J46:$J76) + Calibration!$C$11</f>
        <v>397.30092759566799</v>
      </c>
      <c r="C47" s="2">
        <f>'10F'!K76</f>
        <v>489.82307914378669</v>
      </c>
      <c r="D47" s="2">
        <f>'10F'!L76</f>
        <v>588.14870389333294</v>
      </c>
      <c r="E47" s="3">
        <f t="shared" si="1"/>
        <v>0.52398711466881087</v>
      </c>
      <c r="G47" s="3">
        <f>AVERAGE('9F'!$J46:$J76) + Calibration!$C$11</f>
        <v>399.47271978402745</v>
      </c>
      <c r="H47" s="3">
        <f>'9F'!K76</f>
        <v>539.72313259149325</v>
      </c>
      <c r="I47" s="3">
        <f>'9F'!L76</f>
        <v>576.0745852857483</v>
      </c>
      <c r="J47" s="3">
        <f t="shared" si="2"/>
        <v>0.79428988527005295</v>
      </c>
      <c r="L47" s="3">
        <f>AVERAGE('8F'!$J46:$J76) + Calibration!$C$11</f>
        <v>404.42202251592437</v>
      </c>
      <c r="M47" s="3">
        <f>'8F'!K76</f>
        <v>684.8245418648138</v>
      </c>
      <c r="N47" s="3">
        <f>'8F'!L76</f>
        <v>597.08026005522538</v>
      </c>
      <c r="O47" s="3">
        <f t="shared" si="3"/>
        <v>1.5880230258488572</v>
      </c>
      <c r="Q47" s="3">
        <f>AVERAGE('7F'!$J190:$J220) + Calibration!$C$11</f>
        <v>397.28698229117839</v>
      </c>
      <c r="R47" s="3">
        <f>'7F'!K220</f>
        <v>888.49896325730481</v>
      </c>
      <c r="S47" s="3">
        <f>'7F'!L220</f>
        <v>562.26373465648567</v>
      </c>
      <c r="T47" s="3">
        <f t="shared" si="4"/>
        <v>2.7819148635268096</v>
      </c>
    </row>
    <row r="48" spans="1:20" x14ac:dyDescent="0.25">
      <c r="A48" s="3">
        <f t="shared" si="5"/>
        <v>6.2499999999999947</v>
      </c>
      <c r="B48" s="3">
        <f>AVERAGE('10F'!$J47:$J77) + Calibration!$C$11</f>
        <v>397.51611466230497</v>
      </c>
      <c r="C48" s="2">
        <f>'10F'!K77</f>
        <v>490.46847188916365</v>
      </c>
      <c r="D48" s="2">
        <f>'10F'!L77</f>
        <v>584.59262299372801</v>
      </c>
      <c r="E48" s="3">
        <f t="shared" si="1"/>
        <v>0.52642352831187089</v>
      </c>
      <c r="G48" s="3">
        <f>AVERAGE('9F'!$J47:$J77) + Calibration!$C$11</f>
        <v>399.45080260308953</v>
      </c>
      <c r="H48" s="3">
        <f>'9F'!K77</f>
        <v>539.92481429471138</v>
      </c>
      <c r="I48" s="3">
        <f>'9F'!L77</f>
        <v>578.76232498438094</v>
      </c>
      <c r="J48" s="3">
        <f t="shared" si="2"/>
        <v>0.79555620833098128</v>
      </c>
      <c r="L48" s="3">
        <f>AVERAGE('8F'!$J47:$J77) + Calibration!$C$11</f>
        <v>404.90619256905728</v>
      </c>
      <c r="M48" s="3">
        <f>'8F'!K77</f>
        <v>560.17527330089695</v>
      </c>
      <c r="N48" s="3">
        <f>'8F'!L77</f>
        <v>602.00086295072003</v>
      </c>
      <c r="O48" s="3">
        <f t="shared" si="3"/>
        <v>0.8793461484479459</v>
      </c>
      <c r="Q48" s="3">
        <f>AVERAGE('7F'!$J191:$J221) + Calibration!$C$11</f>
        <v>397.02796086266579</v>
      </c>
      <c r="R48" s="3">
        <f>'7F'!K221</f>
        <v>803.98763727461346</v>
      </c>
      <c r="S48" s="3">
        <f>'7F'!L221</f>
        <v>563.13207585745795</v>
      </c>
      <c r="T48" s="3">
        <f t="shared" si="4"/>
        <v>2.3047629466198396</v>
      </c>
    </row>
    <row r="49" spans="1:20" x14ac:dyDescent="0.25">
      <c r="A49" s="3">
        <f t="shared" si="5"/>
        <v>6.3333333333333277</v>
      </c>
      <c r="B49" s="3">
        <f>AVERAGE('10F'!$J48:$J78) + Calibration!$C$11</f>
        <v>397.44039996753116</v>
      </c>
      <c r="C49" s="2">
        <f>'10F'!K78</f>
        <v>492.64683275459288</v>
      </c>
      <c r="D49" s="2">
        <f>'10F'!L78</f>
        <v>585.00614144764074</v>
      </c>
      <c r="E49" s="3">
        <f t="shared" si="1"/>
        <v>0.53918919068864779</v>
      </c>
      <c r="G49" s="3">
        <f>AVERAGE('9F'!$J48:$J78) + Calibration!$C$11</f>
        <v>399.78354585688737</v>
      </c>
      <c r="H49" s="3">
        <f>'9F'!K78</f>
        <v>537.74645342928204</v>
      </c>
      <c r="I49" s="3">
        <f>'9F'!L78</f>
        <v>576.0745852857483</v>
      </c>
      <c r="J49" s="3">
        <f t="shared" si="2"/>
        <v>0.7813348982981887</v>
      </c>
      <c r="L49" s="3">
        <f>AVERAGE('8F'!$J48:$J78) + Calibration!$C$11</f>
        <v>405.21901151140588</v>
      </c>
      <c r="M49" s="3">
        <f>'8F'!K78</f>
        <v>583.08815185039339</v>
      </c>
      <c r="N49" s="3">
        <f>'8F'!L78</f>
        <v>600.63633681985254</v>
      </c>
      <c r="O49" s="3">
        <f t="shared" si="3"/>
        <v>1.0073386326989602</v>
      </c>
      <c r="Q49" s="3">
        <f>AVERAGE('7F'!$J192:$J222) + Calibration!$C$11</f>
        <v>397.25310928803901</v>
      </c>
      <c r="R49" s="3">
        <f>'7F'!K222</f>
        <v>788.29548892149865</v>
      </c>
      <c r="S49" s="3">
        <f>'7F'!L222</f>
        <v>562.47047114106419</v>
      </c>
      <c r="T49" s="3">
        <f t="shared" si="4"/>
        <v>2.2146174163578305</v>
      </c>
    </row>
    <row r="50" spans="1:20" x14ac:dyDescent="0.25">
      <c r="A50" s="3">
        <f t="shared" si="5"/>
        <v>6.4166666666666607</v>
      </c>
      <c r="B50" s="3">
        <f>AVERAGE('10F'!$J49:$J79) + Calibration!$C$11</f>
        <v>397.47228010118221</v>
      </c>
      <c r="C50" s="2">
        <f>'10F'!K79</f>
        <v>494.82514924649763</v>
      </c>
      <c r="D50" s="2">
        <f>'10F'!L79</f>
        <v>583.68292787987559</v>
      </c>
      <c r="E50" s="3">
        <f t="shared" si="1"/>
        <v>0.55134525251127697</v>
      </c>
      <c r="G50" s="3">
        <f>AVERAGE('9F'!$J49:$J79) + Calibration!$C$11</f>
        <v>400.0744474190509</v>
      </c>
      <c r="H50" s="3">
        <f>'9F'!K79</f>
        <v>540.16684363365209</v>
      </c>
      <c r="I50" s="3">
        <f>'9F'!L79</f>
        <v>575.20624408477602</v>
      </c>
      <c r="J50" s="3">
        <f t="shared" si="2"/>
        <v>0.79339497894568078</v>
      </c>
      <c r="L50" s="3">
        <f>AVERAGE('8F'!$J49:$J79) + Calibration!$C$11</f>
        <v>405.42423682081233</v>
      </c>
      <c r="M50" s="3">
        <f>'8F'!K79</f>
        <v>554.72943971458892</v>
      </c>
      <c r="N50" s="3">
        <f>'8F'!L79</f>
        <v>597.28699240482615</v>
      </c>
      <c r="O50" s="3">
        <f t="shared" si="3"/>
        <v>0.84557050566062164</v>
      </c>
      <c r="Q50" s="3">
        <f>AVERAGE('7F'!$J193:$J223) + Calibration!$C$11</f>
        <v>397.48025078214789</v>
      </c>
      <c r="R50" s="3">
        <f>'7F'!K223</f>
        <v>860.38238130936088</v>
      </c>
      <c r="S50" s="3">
        <f>'7F'!L223</f>
        <v>563.79368470882946</v>
      </c>
      <c r="T50" s="3">
        <f t="shared" si="4"/>
        <v>2.6215857250450161</v>
      </c>
    </row>
    <row r="51" spans="1:20" x14ac:dyDescent="0.25">
      <c r="A51" s="3">
        <f t="shared" si="5"/>
        <v>6.4999999999999938</v>
      </c>
      <c r="B51" s="3">
        <f>AVERAGE('10F'!$J50:$J80) + Calibration!$C$11</f>
        <v>397.47228010118215</v>
      </c>
      <c r="C51" s="2">
        <f>'10F'!K80</f>
        <v>491.79970586455966</v>
      </c>
      <c r="D51" s="2">
        <f>'10F'!L80</f>
        <v>580.99518818124284</v>
      </c>
      <c r="E51" s="3">
        <f t="shared" si="1"/>
        <v>0.53421104927702745</v>
      </c>
      <c r="G51" s="3">
        <f>AVERAGE('9F'!$J50:$J80) + Calibration!$C$11</f>
        <v>400.2039582329308</v>
      </c>
      <c r="H51" s="3">
        <f>'9F'!K80</f>
        <v>533.83353955554503</v>
      </c>
      <c r="I51" s="3">
        <f>'9F'!L80</f>
        <v>579.21714773144038</v>
      </c>
      <c r="J51" s="3">
        <f t="shared" si="2"/>
        <v>0.75679367135363174</v>
      </c>
      <c r="L51" s="3">
        <f>AVERAGE('8F'!$J50:$J80) + Calibration!$C$11</f>
        <v>406.04788044129117</v>
      </c>
      <c r="M51" s="3">
        <f>'8F'!K80</f>
        <v>532.94606502978922</v>
      </c>
      <c r="N51" s="3">
        <f>'8F'!L80</f>
        <v>594.18578800699197</v>
      </c>
      <c r="O51" s="3">
        <f t="shared" si="3"/>
        <v>0.71867128559646321</v>
      </c>
      <c r="Q51" s="3">
        <f>AVERAGE('7F'!$J194:$J224) + Calibration!$C$11</f>
        <v>398.04013413532482</v>
      </c>
      <c r="R51" s="3">
        <f>'7F'!K224</f>
        <v>873.6944346523901</v>
      </c>
      <c r="S51" s="3">
        <f>'7F'!L224</f>
        <v>564.91011630726041</v>
      </c>
      <c r="T51" s="3">
        <f t="shared" si="4"/>
        <v>2.6938059733525122</v>
      </c>
    </row>
    <row r="52" spans="1:20" x14ac:dyDescent="0.25">
      <c r="A52" s="3">
        <f t="shared" si="5"/>
        <v>6.5833333333333268</v>
      </c>
      <c r="B52" s="3">
        <f>AVERAGE('10F'!$J51:$J81) + Calibration!$C$11</f>
        <v>397.4822430538951</v>
      </c>
      <c r="C52" s="2">
        <f>'10F'!K81</f>
        <v>492.88886612749047</v>
      </c>
      <c r="D52" s="2">
        <f>'10F'!L81</f>
        <v>581.24327857870162</v>
      </c>
      <c r="E52" s="3">
        <f t="shared" si="1"/>
        <v>0.54032294221593413</v>
      </c>
      <c r="G52" s="3">
        <f>AVERAGE('9F'!$J51:$J81) + Calibration!$C$11</f>
        <v>400.32350728958028</v>
      </c>
      <c r="H52" s="3">
        <f>'9F'!K81</f>
        <v>534.47898474236013</v>
      </c>
      <c r="I52" s="3">
        <f>'9F'!L81</f>
        <v>580.78845583164207</v>
      </c>
      <c r="J52" s="3">
        <f t="shared" si="2"/>
        <v>0.75977201536368932</v>
      </c>
      <c r="L52" s="3">
        <f>AVERAGE('8F'!$J51:$J81) + Calibration!$C$11</f>
        <v>406.58584661353035</v>
      </c>
      <c r="M52" s="3">
        <f>'8F'!K81</f>
        <v>536.65729720030811</v>
      </c>
      <c r="N52" s="3">
        <f>'8F'!L81</f>
        <v>596.87352357064685</v>
      </c>
      <c r="O52" s="3">
        <f t="shared" si="3"/>
        <v>0.73664266290117775</v>
      </c>
      <c r="Q52" s="3">
        <f>AVERAGE('7F'!$J195:$J225) + Calibration!$C$11</f>
        <v>398.75144667880215</v>
      </c>
      <c r="R52" s="3">
        <f>'7F'!K225</f>
        <v>864.98108397167869</v>
      </c>
      <c r="S52" s="3">
        <f>'7F'!L225</f>
        <v>565.61308320648982</v>
      </c>
      <c r="T52" s="3">
        <f t="shared" si="4"/>
        <v>2.6404306247799103</v>
      </c>
    </row>
    <row r="53" spans="1:20" x14ac:dyDescent="0.25">
      <c r="A53" s="3">
        <f t="shared" si="5"/>
        <v>6.6666666666666599</v>
      </c>
      <c r="B53" s="3">
        <f>AVERAGE('10F'!$J52:$J82) + Calibration!$C$11</f>
        <v>397.35273243926235</v>
      </c>
      <c r="C53" s="2">
        <f>'10F'!K82</f>
        <v>493.53430728034868</v>
      </c>
      <c r="D53" s="2">
        <f>'10F'!L82</f>
        <v>584.34453259626923</v>
      </c>
      <c r="E53" s="3">
        <f t="shared" si="1"/>
        <v>0.54471178028185285</v>
      </c>
      <c r="G53" s="3">
        <f>AVERAGE('9F'!$J52:$J82) + Calibration!$C$11</f>
        <v>399.99076523126502</v>
      </c>
      <c r="H53" s="3">
        <f>'9F'!K82</f>
        <v>527.09681962956358</v>
      </c>
      <c r="I53" s="3">
        <f>'9F'!L82</f>
        <v>583.88966022947636</v>
      </c>
      <c r="J53" s="3">
        <f t="shared" si="2"/>
        <v>0.71984852910022545</v>
      </c>
      <c r="L53" s="3">
        <f>AVERAGE('8F'!$J52:$J82) + Calibration!$C$11</f>
        <v>406.74723636557843</v>
      </c>
      <c r="M53" s="3">
        <f>'8F'!K82</f>
        <v>557.99691243546761</v>
      </c>
      <c r="N53" s="3">
        <f>'8F'!L82</f>
        <v>596.62538355345464</v>
      </c>
      <c r="O53" s="3">
        <f t="shared" si="3"/>
        <v>0.85658277539337024</v>
      </c>
      <c r="Q53" s="3">
        <f>AVERAGE('7F'!$J196:$J226) + Calibration!$C$11</f>
        <v>399.09415149058344</v>
      </c>
      <c r="R53" s="3">
        <f>'7F'!K226</f>
        <v>841.22103012466789</v>
      </c>
      <c r="S53" s="3">
        <f>'7F'!L226</f>
        <v>565.81981555609059</v>
      </c>
      <c r="T53" s="3">
        <f t="shared" si="4"/>
        <v>2.5039278008198469</v>
      </c>
    </row>
    <row r="54" spans="1:20" x14ac:dyDescent="0.25">
      <c r="A54" s="3">
        <f t="shared" si="5"/>
        <v>6.7499999999999929</v>
      </c>
      <c r="B54" s="3">
        <f>AVERAGE('10F'!$J53:$J83) + Calibration!$C$11</f>
        <v>397.02995213817758</v>
      </c>
      <c r="C54" s="2">
        <f>'10F'!K83</f>
        <v>493.53430728034868</v>
      </c>
      <c r="D54" s="2">
        <f>'10F'!L83</f>
        <v>585.91584069647092</v>
      </c>
      <c r="E54" s="3">
        <f t="shared" si="1"/>
        <v>0.54653980433671256</v>
      </c>
      <c r="G54" s="3">
        <f>AVERAGE('9F'!$J53:$J83) + Calibration!$C$11</f>
        <v>399.70982662181444</v>
      </c>
      <c r="H54" s="3">
        <f>'9F'!K83</f>
        <v>532.3006238769309</v>
      </c>
      <c r="I54" s="3">
        <f>'9F'!L83</f>
        <v>583.02131902850408</v>
      </c>
      <c r="J54" s="3">
        <f t="shared" si="2"/>
        <v>0.75091065353374231</v>
      </c>
      <c r="L54" s="3">
        <f>AVERAGE('8F'!$J53:$J83) + Calibration!$C$11</f>
        <v>406.82295086110514</v>
      </c>
      <c r="M54" s="3">
        <f>'8F'!K83</f>
        <v>534.72101408130095</v>
      </c>
      <c r="N54" s="3">
        <f>'8F'!L83</f>
        <v>596.41865120385387</v>
      </c>
      <c r="O54" s="3">
        <f t="shared" si="3"/>
        <v>0.72433396756478974</v>
      </c>
      <c r="Q54" s="3">
        <f>AVERAGE('7F'!$J197:$J227) + Calibration!$C$11</f>
        <v>399.31929991595661</v>
      </c>
      <c r="R54" s="3">
        <f>'7F'!K227</f>
        <v>785.67346138743517</v>
      </c>
      <c r="S54" s="3">
        <f>'7F'!L227</f>
        <v>564.49664747308111</v>
      </c>
      <c r="T54" s="3">
        <f t="shared" si="4"/>
        <v>2.1880663054451452</v>
      </c>
    </row>
    <row r="55" spans="1:20" x14ac:dyDescent="0.25">
      <c r="A55" s="3">
        <f t="shared" si="5"/>
        <v>6.8333333333333259</v>
      </c>
      <c r="B55" s="3">
        <f>AVERAGE('10F'!$J54:$J84) + Calibration!$C$11</f>
        <v>396.97615482358873</v>
      </c>
      <c r="C55" s="2">
        <f>'10F'!K84</f>
        <v>494.4217818061046</v>
      </c>
      <c r="D55" s="2">
        <f>'10F'!L84</f>
        <v>583.22810099783828</v>
      </c>
      <c r="E55" s="3">
        <f t="shared" si="1"/>
        <v>0.55187057440083875</v>
      </c>
      <c r="G55" s="3">
        <f>AVERAGE('9F'!$J54:$J84) + Calibration!$C$11</f>
        <v>399.62415056830446</v>
      </c>
      <c r="H55" s="3">
        <f>'9F'!K84</f>
        <v>527.94394651959681</v>
      </c>
      <c r="I55" s="3">
        <f>'9F'!L84</f>
        <v>580.99518818124284</v>
      </c>
      <c r="J55" s="3">
        <f t="shared" si="2"/>
        <v>0.72672239577610021</v>
      </c>
      <c r="L55" s="3">
        <f>AVERAGE('8F'!$J54:$J84) + Calibration!$C$11</f>
        <v>407.07997942012912</v>
      </c>
      <c r="M55" s="3">
        <f>'8F'!K84</f>
        <v>570.21980954952301</v>
      </c>
      <c r="N55" s="3">
        <f>'8F'!L84</f>
        <v>596.62538355345464</v>
      </c>
      <c r="O55" s="3">
        <f t="shared" si="3"/>
        <v>0.92392110912599312</v>
      </c>
      <c r="Q55" s="3">
        <f>AVERAGE('7F'!$J198:$J228) + Calibration!$C$11</f>
        <v>399.37309603506282</v>
      </c>
      <c r="R55" s="3">
        <f>'7F'!K228</f>
        <v>747.10883052802785</v>
      </c>
      <c r="S55" s="3">
        <f>'7F'!L228</f>
        <v>564.49664747308111</v>
      </c>
      <c r="T55" s="3">
        <f t="shared" si="4"/>
        <v>1.9693558908370783</v>
      </c>
    </row>
    <row r="56" spans="1:20" x14ac:dyDescent="0.25">
      <c r="A56" s="3">
        <f t="shared" si="5"/>
        <v>6.916666666666659</v>
      </c>
      <c r="B56" s="3">
        <f>AVERAGE('10F'!$J55:$J85) + Calibration!$C$11</f>
        <v>397.04190656564947</v>
      </c>
      <c r="C56" s="2">
        <f>'10F'!K85</f>
        <v>495.0672269929197</v>
      </c>
      <c r="D56" s="2">
        <f>'10F'!L85</f>
        <v>580.33357932987144</v>
      </c>
      <c r="E56" s="3">
        <f t="shared" si="1"/>
        <v>0.55515359247193585</v>
      </c>
      <c r="G56" s="3">
        <f>AVERAGE('9F'!$J55:$J85) + Calibration!$C$11</f>
        <v>399.50460151165504</v>
      </c>
      <c r="H56" s="3">
        <f>'9F'!K85</f>
        <v>529.92057727432666</v>
      </c>
      <c r="I56" s="3">
        <f>'9F'!L85</f>
        <v>579.67202009823336</v>
      </c>
      <c r="J56" s="3">
        <f t="shared" si="2"/>
        <v>0.73859383621293873</v>
      </c>
      <c r="L56" s="3">
        <f>AVERAGE('8F'!$J55:$J85) + Calibration!$C$11</f>
        <v>407.4027597212139</v>
      </c>
      <c r="M56" s="3">
        <f>'8F'!K85</f>
        <v>556.06062528250368</v>
      </c>
      <c r="N56" s="3">
        <f>'8F'!L85</f>
        <v>597.08026005522538</v>
      </c>
      <c r="O56" s="3">
        <f t="shared" si="3"/>
        <v>0.84190439527093008</v>
      </c>
      <c r="Q56" s="3">
        <f>AVERAGE('7F'!$J199:$J229) + Calibration!$C$11</f>
        <v>399.8473043309653</v>
      </c>
      <c r="R56" s="3">
        <f>'7F'!K229</f>
        <v>845.77943759270136</v>
      </c>
      <c r="S56" s="3">
        <f>'7F'!L229</f>
        <v>564.04177510628813</v>
      </c>
      <c r="T56" s="3">
        <f t="shared" si="4"/>
        <v>2.5254783631399018</v>
      </c>
    </row>
    <row r="57" spans="1:20" x14ac:dyDescent="0.25">
      <c r="A57" s="3">
        <f t="shared" si="5"/>
        <v>6.999999999999992</v>
      </c>
      <c r="B57" s="3">
        <f>AVERAGE('10F'!$J56:$J86) + Calibration!$C$11</f>
        <v>397.00803376175708</v>
      </c>
      <c r="C57" s="2">
        <f>'10F'!K86</f>
        <v>493.97802235646441</v>
      </c>
      <c r="D57" s="2">
        <f>'10F'!L86</f>
        <v>579.21714773144038</v>
      </c>
      <c r="E57" s="3">
        <f t="shared" si="1"/>
        <v>0.54917685854703147</v>
      </c>
      <c r="G57" s="3">
        <f>AVERAGE('9F'!$J56:$J86) + Calibration!$C$11</f>
        <v>399.29937739773112</v>
      </c>
      <c r="H57" s="3">
        <f>'9F'!K86</f>
        <v>526.85479029062287</v>
      </c>
      <c r="I57" s="3">
        <f>'9F'!L86</f>
        <v>581.65679703261435</v>
      </c>
      <c r="J57" s="3">
        <f t="shared" si="2"/>
        <v>0.72239341221301534</v>
      </c>
      <c r="L57" s="3">
        <f>AVERAGE('8F'!$J56:$J86) + Calibration!$C$11</f>
        <v>407.76738191318009</v>
      </c>
      <c r="M57" s="3">
        <f>'8F'!K86</f>
        <v>532.3006238769309</v>
      </c>
      <c r="N57" s="3">
        <f>'8F'!L86</f>
        <v>598.19669165365633</v>
      </c>
      <c r="O57" s="3">
        <f t="shared" si="3"/>
        <v>0.70527774208754346</v>
      </c>
      <c r="Q57" s="3">
        <f>AVERAGE('7F'!$J200:$J230) + Calibration!$C$11</f>
        <v>400.18004758476309</v>
      </c>
      <c r="R57" s="3">
        <f>'7F'!K230</f>
        <v>792.41013290593526</v>
      </c>
      <c r="S57" s="3">
        <f>'7F'!L230</f>
        <v>564.91011630726041</v>
      </c>
      <c r="T57" s="3">
        <f t="shared" si="4"/>
        <v>2.2213438323130039</v>
      </c>
    </row>
    <row r="58" spans="1:20" x14ac:dyDescent="0.25">
      <c r="A58" s="3">
        <f t="shared" si="5"/>
        <v>7.083333333333325</v>
      </c>
      <c r="B58" s="3">
        <f>AVERAGE('10F'!$J57:$J87) + Calibration!$C$11</f>
        <v>397.1813789375127</v>
      </c>
      <c r="C58" s="2">
        <f>'10F'!K87</f>
        <v>491.15426471170133</v>
      </c>
      <c r="D58" s="2">
        <f>'10F'!L87</f>
        <v>578.55553888006898</v>
      </c>
      <c r="E58" s="3">
        <f t="shared" si="1"/>
        <v>0.53220315837888743</v>
      </c>
      <c r="G58" s="3">
        <f>AVERAGE('9F'!$J57:$J87) + Calibration!$C$11</f>
        <v>399.28742297025923</v>
      </c>
      <c r="H58" s="3">
        <f>'9F'!K87</f>
        <v>523.14355812010388</v>
      </c>
      <c r="I58" s="3">
        <f>'9F'!L87</f>
        <v>580.78845583164207</v>
      </c>
      <c r="J58" s="3">
        <f t="shared" si="2"/>
        <v>0.70144303613005432</v>
      </c>
      <c r="L58" s="3">
        <f>AVERAGE('8F'!$J57:$J87) + Calibration!$C$11</f>
        <v>407.64783405201331</v>
      </c>
      <c r="M58" s="3">
        <f>'8F'!K87</f>
        <v>519.02891413566749</v>
      </c>
      <c r="N58" s="3">
        <f>'8F'!L87</f>
        <v>597.53508280228482</v>
      </c>
      <c r="O58" s="3">
        <f t="shared" si="3"/>
        <v>0.63079219197985048</v>
      </c>
      <c r="Q58" s="3">
        <f>AVERAGE('7F'!$J201:$J231) + Calibration!$C$11</f>
        <v>400.55662539968375</v>
      </c>
      <c r="R58" s="3">
        <f>'7F'!K231</f>
        <v>811.36979835345335</v>
      </c>
      <c r="S58" s="3">
        <f>'7F'!L231</f>
        <v>564.91011630726041</v>
      </c>
      <c r="T58" s="3">
        <f t="shared" si="4"/>
        <v>2.3265867207166337</v>
      </c>
    </row>
    <row r="59" spans="1:20" x14ac:dyDescent="0.25">
      <c r="A59" s="3">
        <f t="shared" si="5"/>
        <v>7.1666666666666581</v>
      </c>
      <c r="B59" s="3">
        <f>AVERAGE('10F'!$J58:$J88) + Calibration!$C$11</f>
        <v>397.32085250485852</v>
      </c>
      <c r="C59" s="2">
        <f>'10F'!K88</f>
        <v>495.91435388295292</v>
      </c>
      <c r="D59" s="2">
        <f>'10F'!L88</f>
        <v>577.64584376621656</v>
      </c>
      <c r="E59" s="3">
        <f t="shared" si="1"/>
        <v>0.55837141103809085</v>
      </c>
      <c r="G59" s="3">
        <f>AVERAGE('9F'!$J58:$J88) + Calibration!$C$11</f>
        <v>399.35118184283135</v>
      </c>
      <c r="H59" s="3">
        <f>'9F'!K88</f>
        <v>525.56390395094934</v>
      </c>
      <c r="I59" s="3">
        <f>'9F'!L88</f>
        <v>580.33357932987144</v>
      </c>
      <c r="J59" s="3">
        <f t="shared" si="2"/>
        <v>0.71478925841380214</v>
      </c>
      <c r="L59" s="3">
        <f>AVERAGE('8F'!$J58:$J88) + Calibration!$C$11</f>
        <v>407.64783405201331</v>
      </c>
      <c r="M59" s="3">
        <f>'8F'!K88</f>
        <v>530.12230738502615</v>
      </c>
      <c r="N59" s="3">
        <f>'8F'!L88</f>
        <v>598.19669165365633</v>
      </c>
      <c r="O59" s="3">
        <f t="shared" si="3"/>
        <v>0.69361817498344291</v>
      </c>
      <c r="Q59" s="3">
        <f>AVERAGE('7F'!$J202:$J232) + Calibration!$C$11</f>
        <v>400.99696208717648</v>
      </c>
      <c r="R59" s="3">
        <f>'7F'!K232</f>
        <v>881.72194813703902</v>
      </c>
      <c r="S59" s="3">
        <f>'7F'!L232</f>
        <v>565.36498867405339</v>
      </c>
      <c r="T59" s="3">
        <f t="shared" si="4"/>
        <v>2.7225231382396848</v>
      </c>
    </row>
    <row r="60" spans="1:20" x14ac:dyDescent="0.25">
      <c r="A60" s="3">
        <f t="shared" si="5"/>
        <v>7.2499999999999911</v>
      </c>
      <c r="B60" s="3">
        <f>AVERAGE('10F'!$J59:$J89) + Calibration!$C$11</f>
        <v>397.24513900556735</v>
      </c>
      <c r="C60" s="2">
        <f>'10F'!K89</f>
        <v>492.24342094067526</v>
      </c>
      <c r="D60" s="2">
        <f>'10F'!L89</f>
        <v>578.76232498438094</v>
      </c>
      <c r="E60" s="3">
        <f t="shared" si="1"/>
        <v>0.53801035553937648</v>
      </c>
      <c r="G60" s="3">
        <f>AVERAGE('9F'!$J59:$J89) + Calibration!$C$11</f>
        <v>399.28742297025929</v>
      </c>
      <c r="H60" s="3">
        <f>'9F'!K89</f>
        <v>529.47686623216782</v>
      </c>
      <c r="I60" s="3">
        <f>'9F'!L89</f>
        <v>576.77750256524428</v>
      </c>
      <c r="J60" s="3">
        <f t="shared" si="2"/>
        <v>0.73731089899771596</v>
      </c>
      <c r="L60" s="3">
        <f>AVERAGE('8F'!$J59:$J89) + Calibration!$C$11</f>
        <v>407.84110373846522</v>
      </c>
      <c r="M60" s="3">
        <f>'8F'!K89</f>
        <v>556.50438876610065</v>
      </c>
      <c r="N60" s="3">
        <f>'8F'!L89</f>
        <v>595.96382845679443</v>
      </c>
      <c r="O60" s="3">
        <f t="shared" si="3"/>
        <v>0.84193508771037284</v>
      </c>
      <c r="Q60" s="3">
        <f>AVERAGE('7F'!$J203:$J233) + Calibration!$C$11</f>
        <v>401.33169701498031</v>
      </c>
      <c r="R60" s="3">
        <f>'7F'!K233</f>
        <v>754.08757979295012</v>
      </c>
      <c r="S60" s="3">
        <f>'7F'!L233</f>
        <v>567.14302912385585</v>
      </c>
      <c r="T60" s="3">
        <f t="shared" si="4"/>
        <v>1.9977868446254925</v>
      </c>
    </row>
    <row r="61" spans="1:20" x14ac:dyDescent="0.25">
      <c r="A61" s="3">
        <f t="shared" si="5"/>
        <v>7.3333333333333242</v>
      </c>
      <c r="B61" s="3">
        <f>AVERAGE('10F'!$J60:$J90) + Calibration!$C$11</f>
        <v>397.51412318754598</v>
      </c>
      <c r="C61" s="2">
        <f>'10F'!K90</f>
        <v>496.60009426405259</v>
      </c>
      <c r="D61" s="2">
        <f>'10F'!L90</f>
        <v>578.3074484826102</v>
      </c>
      <c r="E61" s="3">
        <f t="shared" si="1"/>
        <v>0.56116044882001737</v>
      </c>
      <c r="G61" s="3">
        <f>AVERAGE('9F'!$J60:$J90) + Calibration!$C$11</f>
        <v>399.51257279036213</v>
      </c>
      <c r="H61" s="3">
        <f>'9F'!K90</f>
        <v>545.37064788101941</v>
      </c>
      <c r="I61" s="3">
        <f>'9F'!L90</f>
        <v>574.75137171798315</v>
      </c>
      <c r="J61" s="3">
        <f t="shared" si="2"/>
        <v>0.82604814781195302</v>
      </c>
      <c r="L61" s="3">
        <f>AVERAGE('8F'!$J60:$J90) + Calibration!$C$11</f>
        <v>407.68967574364757</v>
      </c>
      <c r="M61" s="3">
        <f>'8F'!K90</f>
        <v>567.39605190475993</v>
      </c>
      <c r="N61" s="3">
        <f>'8F'!L90</f>
        <v>596.87352357064685</v>
      </c>
      <c r="O61" s="3">
        <f t="shared" si="3"/>
        <v>0.90447619125405676</v>
      </c>
      <c r="Q61" s="3">
        <f>AVERAGE('7F'!$J204:$J234) + Calibration!$C$11</f>
        <v>401.82582982157925</v>
      </c>
      <c r="R61" s="3">
        <f>'7F'!K234</f>
        <v>829.68392583315028</v>
      </c>
      <c r="S61" s="3">
        <f>'7F'!L234</f>
        <v>564.91011630726041</v>
      </c>
      <c r="T61" s="3">
        <f t="shared" si="4"/>
        <v>2.4231184150554137</v>
      </c>
    </row>
    <row r="62" spans="1:20" x14ac:dyDescent="0.25">
      <c r="A62" s="3">
        <f t="shared" si="5"/>
        <v>7.4166666666666572</v>
      </c>
      <c r="B62" s="3">
        <f>AVERAGE('10F'!$J61:$J91) + Calibration!$C$11</f>
        <v>397.65359555940933</v>
      </c>
      <c r="C62" s="2">
        <f>'10F'!K91</f>
        <v>499.86761539241263</v>
      </c>
      <c r="D62" s="2">
        <f>'10F'!L91</f>
        <v>579.67202009823336</v>
      </c>
      <c r="E62" s="3">
        <f t="shared" si="1"/>
        <v>0.57887574418479959</v>
      </c>
      <c r="G62" s="3">
        <f>AVERAGE('9F'!$J61:$J91) + Calibration!$C$11</f>
        <v>399.73772261046508</v>
      </c>
      <c r="H62" s="3">
        <f>'9F'!K91</f>
        <v>537.74645342928204</v>
      </c>
      <c r="I62" s="3">
        <f>'9F'!L91</f>
        <v>576.0745852857483</v>
      </c>
      <c r="J62" s="3">
        <f t="shared" si="2"/>
        <v>0.78159441226620407</v>
      </c>
      <c r="L62" s="3">
        <f>AVERAGE('8F'!$J61:$J91) + Calibration!$C$11</f>
        <v>407.60399949089049</v>
      </c>
      <c r="M62" s="3">
        <f>'8F'!K91</f>
        <v>567.79946371867754</v>
      </c>
      <c r="N62" s="3">
        <f>'8F'!L91</f>
        <v>597.28699240482615</v>
      </c>
      <c r="O62" s="3">
        <f t="shared" si="3"/>
        <v>0.90724607760654319</v>
      </c>
      <c r="Q62" s="3">
        <f>AVERAGE('7F'!$J205:$J235) + Calibration!$C$11</f>
        <v>402.22432362195514</v>
      </c>
      <c r="R62" s="3">
        <f>'7F'!K235</f>
        <v>821.81770204247221</v>
      </c>
      <c r="S62" s="3">
        <f>'7F'!L235</f>
        <v>565.15820670471908</v>
      </c>
      <c r="T62" s="3">
        <f t="shared" si="4"/>
        <v>2.3763122669965169</v>
      </c>
    </row>
    <row r="63" spans="1:20" x14ac:dyDescent="0.25">
      <c r="A63" s="3">
        <f t="shared" si="5"/>
        <v>7.4999999999999902</v>
      </c>
      <c r="B63" s="3">
        <f>AVERAGE('10F'!$J62:$J92) + Calibration!$C$11</f>
        <v>397.58983668683726</v>
      </c>
      <c r="C63" s="2">
        <f>'10F'!K92</f>
        <v>502.24765796105999</v>
      </c>
      <c r="D63" s="2">
        <f>'10F'!L92</f>
        <v>579.67202009823336</v>
      </c>
      <c r="E63" s="3">
        <f t="shared" si="1"/>
        <v>0.59271589429568494</v>
      </c>
      <c r="G63" s="3">
        <f>AVERAGE('9F'!$J62:$J92) + Calibration!$C$11</f>
        <v>399.71779809976869</v>
      </c>
      <c r="H63" s="3">
        <f>'9F'!K92</f>
        <v>535.56814097133406</v>
      </c>
      <c r="I63" s="3">
        <f>'9F'!L92</f>
        <v>574.75137171798315</v>
      </c>
      <c r="J63" s="3">
        <f t="shared" si="2"/>
        <v>0.76937066418109712</v>
      </c>
      <c r="L63" s="3">
        <f>AVERAGE('8F'!$J62:$J92) + Calibration!$C$11</f>
        <v>407.59403673742452</v>
      </c>
      <c r="M63" s="3">
        <f>'8F'!K92</f>
        <v>560.17527330089695</v>
      </c>
      <c r="N63" s="3">
        <f>'8F'!L92</f>
        <v>595.96382845679443</v>
      </c>
      <c r="O63" s="3">
        <f t="shared" si="3"/>
        <v>0.86412389424291192</v>
      </c>
      <c r="Q63" s="3">
        <f>AVERAGE('7F'!$J206:$J236) + Calibration!$C$11</f>
        <v>402.51522518411872</v>
      </c>
      <c r="R63" s="3">
        <f>'7F'!K236</f>
        <v>839.688162853535</v>
      </c>
      <c r="S63" s="3">
        <f>'7F'!L236</f>
        <v>563.38016625491662</v>
      </c>
      <c r="T63" s="3">
        <f t="shared" si="4"/>
        <v>2.4758718035383085</v>
      </c>
    </row>
    <row r="64" spans="1:20" x14ac:dyDescent="0.25">
      <c r="A64" s="3">
        <f t="shared" si="5"/>
        <v>7.5833333333333233</v>
      </c>
      <c r="B64" s="3">
        <f>AVERAGE('10F'!$J63:$J93) + Calibration!$C$11</f>
        <v>397.70938574348668</v>
      </c>
      <c r="C64" s="2">
        <f>'10F'!K93</f>
        <v>499.62558201951515</v>
      </c>
      <c r="D64" s="2">
        <f>'10F'!L93</f>
        <v>578.3074484826102</v>
      </c>
      <c r="E64" s="3">
        <f t="shared" si="1"/>
        <v>0.57718905938890519</v>
      </c>
      <c r="G64" s="3">
        <f>AVERAGE('9F'!$J63:$J93) + Calibration!$C$11</f>
        <v>399.62215909354563</v>
      </c>
      <c r="H64" s="3">
        <f>'9F'!K93</f>
        <v>525.76563406164894</v>
      </c>
      <c r="I64" s="3">
        <f>'9F'!L93</f>
        <v>574.54463523340462</v>
      </c>
      <c r="J64" s="3">
        <f t="shared" si="2"/>
        <v>0.71439708628541743</v>
      </c>
      <c r="L64" s="3">
        <f>AVERAGE('8F'!$J63:$J93) + Calibration!$C$11</f>
        <v>407.57211955648671</v>
      </c>
      <c r="M64" s="3">
        <f>'8F'!K93</f>
        <v>586.75903638518957</v>
      </c>
      <c r="N64" s="3">
        <f>'8F'!L93</f>
        <v>595.30221960542292</v>
      </c>
      <c r="O64" s="3">
        <f t="shared" si="3"/>
        <v>1.0148016876438641</v>
      </c>
      <c r="Q64" s="3">
        <f>AVERAGE('7F'!$J207:$J237) + Calibration!$C$11</f>
        <v>402.65469875146454</v>
      </c>
      <c r="R64" s="3">
        <f>'7F'!K237</f>
        <v>940.98074501083386</v>
      </c>
      <c r="S64" s="3">
        <f>'7F'!L237</f>
        <v>563.13207585745795</v>
      </c>
      <c r="T64" s="3">
        <f t="shared" si="4"/>
        <v>3.048739215536016</v>
      </c>
    </row>
    <row r="65" spans="1:20" x14ac:dyDescent="0.25">
      <c r="A65" s="3">
        <f t="shared" si="5"/>
        <v>7.6666666666666563</v>
      </c>
      <c r="B65" s="3">
        <f>AVERAGE('10F'!$J64:$J94) + Calibration!$C$11</f>
        <v>397.56991337162344</v>
      </c>
      <c r="C65" s="2">
        <f>'10F'!K94</f>
        <v>501.15850173208605</v>
      </c>
      <c r="D65" s="2">
        <f>'10F'!L94</f>
        <v>579.42388008104115</v>
      </c>
      <c r="E65" s="3">
        <f t="shared" si="1"/>
        <v>0.58666043341398777</v>
      </c>
      <c r="G65" s="3">
        <f>AVERAGE('9F'!$J64:$J94) + Calibration!$C$11</f>
        <v>399.43885216055958</v>
      </c>
      <c r="H65" s="3">
        <f>'9F'!K94</f>
        <v>515.96312715196359</v>
      </c>
      <c r="I65" s="3">
        <f>'9F'!L94</f>
        <v>572.51850438614338</v>
      </c>
      <c r="J65" s="3">
        <f t="shared" si="2"/>
        <v>0.65992000423667596</v>
      </c>
      <c r="L65" s="3">
        <f>AVERAGE('8F'!$J64:$J94) + Calibration!$C$11</f>
        <v>407.34497686689531</v>
      </c>
      <c r="M65" s="3">
        <f>'8F'!K94</f>
        <v>587.20279583482977</v>
      </c>
      <c r="N65" s="3">
        <f>'8F'!L94</f>
        <v>595.75704235248236</v>
      </c>
      <c r="O65" s="3">
        <f t="shared" si="3"/>
        <v>1.0186012542371492</v>
      </c>
      <c r="Q65" s="3">
        <f>AVERAGE('7F'!$J208:$J238) + Calibration!$C$11</f>
        <v>402.86988561885443</v>
      </c>
      <c r="R65" s="3">
        <f>'7F'!K238</f>
        <v>934.68778856844938</v>
      </c>
      <c r="S65" s="3">
        <f>'7F'!L238</f>
        <v>567.39111952131452</v>
      </c>
      <c r="T65" s="3">
        <f t="shared" si="4"/>
        <v>3.0118811963732619</v>
      </c>
    </row>
    <row r="66" spans="1:20" x14ac:dyDescent="0.25">
      <c r="A66" s="3">
        <f t="shared" si="5"/>
        <v>7.7499999999999893</v>
      </c>
      <c r="B66" s="3">
        <f>AVERAGE('10F'!$J65:$J95) + Calibration!$C$11</f>
        <v>397.45036551045661</v>
      </c>
      <c r="C66" s="2">
        <f>'10F'!K95</f>
        <v>502.44933966427823</v>
      </c>
      <c r="D66" s="2">
        <f>'10F'!L95</f>
        <v>581.45006054803594</v>
      </c>
      <c r="E66" s="3">
        <f t="shared" si="1"/>
        <v>0.59464796904806472</v>
      </c>
      <c r="G66" s="3">
        <f>AVERAGE('9F'!$J65:$J95) + Calibration!$C$11</f>
        <v>399.4268965376051</v>
      </c>
      <c r="H66" s="3">
        <f>'9F'!K95</f>
        <v>515.76139704126422</v>
      </c>
      <c r="I66" s="3">
        <f>'9F'!L95</f>
        <v>573.18006361778134</v>
      </c>
      <c r="J66" s="3">
        <f t="shared" si="2"/>
        <v>0.65884524122471244</v>
      </c>
      <c r="L66" s="3">
        <f>AVERAGE('8F'!$J65:$J95) + Calibration!$C$11</f>
        <v>406.95843749399131</v>
      </c>
      <c r="M66" s="3">
        <f>'8F'!K95</f>
        <v>561.26442952987099</v>
      </c>
      <c r="N66" s="3">
        <f>'8F'!L95</f>
        <v>594.18578800699197</v>
      </c>
      <c r="O66" s="3">
        <f t="shared" si="3"/>
        <v>0.87389182147302935</v>
      </c>
      <c r="Q66" s="3">
        <f>AVERAGE('7F'!$J209:$J239) + Calibration!$C$11</f>
        <v>402.93563736091511</v>
      </c>
      <c r="R66" s="3">
        <f>'7F'!K239</f>
        <v>786.76261761640899</v>
      </c>
      <c r="S66" s="3">
        <f>'7F'!L239</f>
        <v>570.94720042091944</v>
      </c>
      <c r="T66" s="3">
        <f t="shared" si="4"/>
        <v>2.1737539448757919</v>
      </c>
    </row>
    <row r="67" spans="1:20" x14ac:dyDescent="0.25">
      <c r="A67" s="3">
        <f t="shared" si="5"/>
        <v>7.8333333333333224</v>
      </c>
      <c r="B67" s="3">
        <f>AVERAGE('10F'!$J66:$J96) + Calibration!$C$11</f>
        <v>397.59183055256125</v>
      </c>
      <c r="C67" s="2">
        <f>'10F'!K96</f>
        <v>508.98437788704155</v>
      </c>
      <c r="D67" s="2">
        <f>'10F'!L96</f>
        <v>584.34453259626923</v>
      </c>
      <c r="E67" s="3">
        <f t="shared" si="1"/>
        <v>0.63085713525638509</v>
      </c>
      <c r="G67" s="3">
        <f>AVERAGE('9F'!$J66:$J96) + Calibration!$C$11</f>
        <v>399.25554403209094</v>
      </c>
      <c r="H67" s="3">
        <f>'9F'!K96</f>
        <v>558.4406718851078</v>
      </c>
      <c r="I67" s="3">
        <f>'9F'!L96</f>
        <v>574.9581040675838</v>
      </c>
      <c r="J67" s="3">
        <f t="shared" si="2"/>
        <v>0.90152416957692449</v>
      </c>
      <c r="L67" s="3">
        <f>AVERAGE('8F'!$J66:$J96) + Calibration!$C$11</f>
        <v>406.57189812108743</v>
      </c>
      <c r="M67" s="3">
        <f>'8F'!K96</f>
        <v>554.32602790067142</v>
      </c>
      <c r="N67" s="3">
        <f>'8F'!L96</f>
        <v>595.50895195502369</v>
      </c>
      <c r="O67" s="3">
        <f t="shared" si="3"/>
        <v>0.83678620576976293</v>
      </c>
      <c r="Q67" s="3">
        <f>AVERAGE('7F'!$J210:$J240) + Calibration!$C$11</f>
        <v>403.40785298657624</v>
      </c>
      <c r="R67" s="3">
        <f>'7F'!K240</f>
        <v>920.97236778502702</v>
      </c>
      <c r="S67" s="3">
        <f>'7F'!L240</f>
        <v>569.37589645569551</v>
      </c>
      <c r="T67" s="3">
        <f t="shared" si="4"/>
        <v>2.9311589951857071</v>
      </c>
    </row>
    <row r="68" spans="1:20" x14ac:dyDescent="0.25">
      <c r="A68" s="3">
        <f t="shared" si="5"/>
        <v>7.9166666666666554</v>
      </c>
      <c r="B68" s="3">
        <f>AVERAGE('10F'!$J67:$J97) + Calibration!$C$11</f>
        <v>397.4623199379285</v>
      </c>
      <c r="C68" s="2">
        <f>'10F'!K97</f>
        <v>503.98225937684913</v>
      </c>
      <c r="D68" s="2">
        <f>'10F'!L97</f>
        <v>583.47619139529706</v>
      </c>
      <c r="E68" s="3">
        <f t="shared" ref="E68:E92" si="6">(C68-B68)/(7*35314.6667/1400)</f>
        <v>0.60326175718328734</v>
      </c>
      <c r="G68" s="3">
        <f>AVERAGE('9F'!$J67:$J97) + Calibration!$C$11</f>
        <v>399.22366509392265</v>
      </c>
      <c r="H68" s="3">
        <f>'9F'!K97</f>
        <v>584.58071989328494</v>
      </c>
      <c r="I68" s="3">
        <f>'9F'!L97</f>
        <v>576.77750256524428</v>
      </c>
      <c r="J68" s="3">
        <f t="shared" ref="J68:J92" si="7">(H68-G68)/(7*35314.6667/1400)</f>
        <v>1.0497454577384544</v>
      </c>
      <c r="L68" s="3">
        <f>AVERAGE('8F'!$J67:$J97) + Calibration!$C$11</f>
        <v>406.13156143359464</v>
      </c>
      <c r="M68" s="3">
        <f>'8F'!K97</f>
        <v>539.48105484507118</v>
      </c>
      <c r="N68" s="3">
        <f>'8F'!L97</f>
        <v>594.84734723862994</v>
      </c>
      <c r="O68" s="3">
        <f t="shared" ref="O68:O92" si="8">(M68-L68)/(7*35314.6667/1400)</f>
        <v>0.75520743007027458</v>
      </c>
      <c r="Q68" s="3">
        <f>AVERAGE('7F'!$J211:$J241) + Calibration!$C$11</f>
        <v>403.83822692060301</v>
      </c>
      <c r="R68" s="3">
        <f>'7F'!K241</f>
        <v>891.52449942024884</v>
      </c>
      <c r="S68" s="3">
        <f>'7F'!L241</f>
        <v>568.25946072228669</v>
      </c>
      <c r="T68" s="3">
        <f t="shared" ref="T68:T92" si="9">(R68-Q68)/(7*35314.6667/1400)</f>
        <v>2.7619474743599706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397.35472650423361</v>
      </c>
      <c r="C69" s="2">
        <f>'10F'!K98</f>
        <v>499.62558201951515</v>
      </c>
      <c r="D69" s="2">
        <f>'10F'!L98</f>
        <v>583.02131902850408</v>
      </c>
      <c r="E69" s="3">
        <f t="shared" si="6"/>
        <v>0.5791976256442003</v>
      </c>
      <c r="G69" s="3">
        <f>AVERAGE('9F'!$J68:$J98) + Calibration!$C$11</f>
        <v>398.96464366540988</v>
      </c>
      <c r="H69" s="3">
        <f>'9F'!K98</f>
        <v>582.64438836679631</v>
      </c>
      <c r="I69" s="3">
        <f>'9F'!L98</f>
        <v>580.54036543418351</v>
      </c>
      <c r="J69" s="3">
        <f t="shared" si="7"/>
        <v>1.0402462311863552</v>
      </c>
      <c r="L69" s="3">
        <f>AVERAGE('8F'!$J68:$J98) + Calibration!$C$11</f>
        <v>406.17539599471752</v>
      </c>
      <c r="M69" s="3">
        <f>'8F'!K98</f>
        <v>546.45980410999334</v>
      </c>
      <c r="N69" s="3">
        <f>'8F'!L98</f>
        <v>597.28699240482615</v>
      </c>
      <c r="O69" s="3">
        <f t="shared" si="8"/>
        <v>0.79448241325339086</v>
      </c>
      <c r="Q69" s="3">
        <f>AVERAGE('7F'!$J212:$J242) + Calibration!$C$11</f>
        <v>404.36623253109428</v>
      </c>
      <c r="R69" s="3">
        <f>'7F'!K242</f>
        <v>939.68995548612315</v>
      </c>
      <c r="S69" s="3">
        <f>'7F'!L242</f>
        <v>570.07885921994716</v>
      </c>
      <c r="T69" s="3">
        <f t="shared" si="9"/>
        <v>3.0317359498399501</v>
      </c>
    </row>
    <row r="70" spans="1:20" x14ac:dyDescent="0.25">
      <c r="A70" s="3">
        <f t="shared" si="10"/>
        <v>8.0833333333333215</v>
      </c>
      <c r="B70" s="3">
        <f>AVERAGE('10F'!$J69:$J99) + Calibration!$C$11</f>
        <v>397.55995181364011</v>
      </c>
      <c r="C70" s="2">
        <f>'10F'!K99</f>
        <v>505.07141560582306</v>
      </c>
      <c r="D70" s="2">
        <f>'10F'!L99</f>
        <v>585.25423184509953</v>
      </c>
      <c r="E70" s="3">
        <f t="shared" si="6"/>
        <v>0.60887712578741648</v>
      </c>
      <c r="G70" s="3">
        <f>AVERAGE('9F'!$J69:$J99) + Calibration!$C$11</f>
        <v>398.73949504078962</v>
      </c>
      <c r="H70" s="3">
        <f>'9F'!K99</f>
        <v>565.21773944681195</v>
      </c>
      <c r="I70" s="3">
        <f>'9F'!L99</f>
        <v>581.65679703261435</v>
      </c>
      <c r="J70" s="3">
        <f t="shared" si="7"/>
        <v>0.94282778212386364</v>
      </c>
      <c r="L70" s="3">
        <f>AVERAGE('8F'!$J69:$J99) + Calibration!$C$11</f>
        <v>405.75498501340371</v>
      </c>
      <c r="M70" s="3">
        <f>'8F'!K99</f>
        <v>546.01608903387773</v>
      </c>
      <c r="N70" s="3">
        <f>'8F'!L99</f>
        <v>595.30221960542292</v>
      </c>
      <c r="O70" s="3">
        <f t="shared" si="8"/>
        <v>0.79435043355781698</v>
      </c>
      <c r="Q70" s="3">
        <f>AVERAGE('7F'!$J213:$J243) + Calibration!$C$11</f>
        <v>404.42002865020038</v>
      </c>
      <c r="R70" s="3">
        <f>'7F'!K243</f>
        <v>1012.0187319904819</v>
      </c>
      <c r="S70" s="3">
        <f>'7F'!L243</f>
        <v>571.19529081837823</v>
      </c>
      <c r="T70" s="3">
        <f t="shared" si="9"/>
        <v>3.4410558564908187</v>
      </c>
    </row>
    <row r="71" spans="1:20" x14ac:dyDescent="0.25">
      <c r="A71" s="3">
        <f t="shared" si="10"/>
        <v>8.1666666666666554</v>
      </c>
      <c r="B71" s="3">
        <f>AVERAGE('10F'!$J70:$J100) + Calibration!$C$11</f>
        <v>397.57987612508941</v>
      </c>
      <c r="C71" s="2">
        <f>'10F'!K100</f>
        <v>502.44933966427823</v>
      </c>
      <c r="D71" s="2">
        <f>'10F'!L100</f>
        <v>587.69387701129563</v>
      </c>
      <c r="E71" s="3">
        <f t="shared" si="6"/>
        <v>0.59391450260629985</v>
      </c>
      <c r="G71" s="3">
        <f>AVERAGE('9F'!$J70:$J100) + Calibration!$C$11</f>
        <v>398.35295566788574</v>
      </c>
      <c r="H71" s="3">
        <f>'9F'!K100</f>
        <v>570.01812381234799</v>
      </c>
      <c r="I71" s="3">
        <f>'9F'!L100</f>
        <v>580.12684698027067</v>
      </c>
      <c r="J71" s="3">
        <f t="shared" si="7"/>
        <v>0.97220324689889959</v>
      </c>
      <c r="L71" s="3">
        <f>AVERAGE('8F'!$J70:$J100) + Calibration!$C$11</f>
        <v>405.65934720266335</v>
      </c>
      <c r="M71" s="3">
        <f>'8F'!K100</f>
        <v>534.27725059770387</v>
      </c>
      <c r="N71" s="3">
        <f>'8F'!L100</f>
        <v>592.82121639136881</v>
      </c>
      <c r="O71" s="3">
        <f t="shared" si="8"/>
        <v>0.72841068832763756</v>
      </c>
      <c r="Q71" s="3">
        <f>AVERAGE('7F'!$J214:$J244) + Calibration!$C$11</f>
        <v>404.45190758836873</v>
      </c>
      <c r="R71" s="3">
        <f>'7F'!K244</f>
        <v>827.50560934124553</v>
      </c>
      <c r="S71" s="3">
        <f>'7F'!L244</f>
        <v>571.19529081837823</v>
      </c>
      <c r="T71" s="3">
        <f t="shared" si="9"/>
        <v>2.3959093560006712</v>
      </c>
    </row>
    <row r="72" spans="1:20" x14ac:dyDescent="0.25">
      <c r="A72" s="3">
        <f t="shared" si="10"/>
        <v>8.2499999999999893</v>
      </c>
      <c r="B72" s="3">
        <f>AVERAGE('10F'!$J71:$J101) + Calibration!$C$11</f>
        <v>398.0959263118732</v>
      </c>
      <c r="C72" s="2">
        <f>'10F'!K101</f>
        <v>496.35806492511188</v>
      </c>
      <c r="D72" s="2">
        <f>'10F'!L101</f>
        <v>587.94197154373217</v>
      </c>
      <c r="E72" s="3">
        <f t="shared" si="6"/>
        <v>0.55649478132120478</v>
      </c>
      <c r="G72" s="3">
        <f>AVERAGE('9F'!$J71:$J101) + Calibration!$C$11</f>
        <v>398.31111377700438</v>
      </c>
      <c r="H72" s="3">
        <f>'9F'!K101</f>
        <v>569.57441277018916</v>
      </c>
      <c r="I72" s="3">
        <f>'9F'!L101</f>
        <v>582.35971017713257</v>
      </c>
      <c r="J72" s="3">
        <f t="shared" si="7"/>
        <v>0.96992731347615835</v>
      </c>
      <c r="L72" s="3">
        <f>AVERAGE('8F'!$J71:$J101) + Calibration!$C$11</f>
        <v>405.72310627448263</v>
      </c>
      <c r="M72" s="3">
        <f>'8F'!K101</f>
        <v>535.36645523415928</v>
      </c>
      <c r="N72" s="3">
        <f>'8F'!L101</f>
        <v>591.29126633902513</v>
      </c>
      <c r="O72" s="3">
        <f t="shared" si="8"/>
        <v>0.73421816527962092</v>
      </c>
      <c r="Q72" s="3">
        <f>AVERAGE('7F'!$J215:$J245) + Calibration!$C$11</f>
        <v>404.23672072097884</v>
      </c>
      <c r="R72" s="3">
        <f>'7F'!K245</f>
        <v>813.79009577681745</v>
      </c>
      <c r="S72" s="3">
        <f>'7F'!L245</f>
        <v>568.25946072228669</v>
      </c>
      <c r="T72" s="3">
        <f t="shared" si="9"/>
        <v>2.3194520199497655</v>
      </c>
    </row>
    <row r="73" spans="1:20" x14ac:dyDescent="0.25">
      <c r="A73" s="3">
        <f t="shared" si="10"/>
        <v>8.3333333333333233</v>
      </c>
      <c r="B73" s="3">
        <f>AVERAGE('10F'!$J72:$J102) + Calibration!$C$11</f>
        <v>398.44062399314294</v>
      </c>
      <c r="C73" s="2">
        <f>'10F'!K102</f>
        <v>494.82514924649763</v>
      </c>
      <c r="D73" s="2">
        <f>'10F'!L102</f>
        <v>587.69387701129563</v>
      </c>
      <c r="E73" s="3">
        <f t="shared" si="6"/>
        <v>0.54586116342054947</v>
      </c>
      <c r="G73" s="3">
        <f>AVERAGE('9F'!$J72:$J102) + Calibration!$C$11</f>
        <v>398.05209234849167</v>
      </c>
      <c r="H73" s="3">
        <f>'9F'!K102</f>
        <v>558.68270122404863</v>
      </c>
      <c r="I73" s="3">
        <f>'9F'!L102</f>
        <v>584.13780024666846</v>
      </c>
      <c r="J73" s="3">
        <f t="shared" si="7"/>
        <v>0.90971046245528886</v>
      </c>
      <c r="L73" s="3">
        <f>AVERAGE('8F'!$J72:$J102) + Calibration!$C$11</f>
        <v>405.64938444919744</v>
      </c>
      <c r="M73" s="3">
        <f>'8F'!K102</f>
        <v>582.84611847749579</v>
      </c>
      <c r="N73" s="3">
        <f>'8F'!L102</f>
        <v>587.94197154373217</v>
      </c>
      <c r="O73" s="3">
        <f t="shared" si="8"/>
        <v>1.0035305474271874</v>
      </c>
      <c r="Q73" s="3">
        <f>AVERAGE('7F'!$J216:$J246) + Calibration!$C$11</f>
        <v>404.52762108765984</v>
      </c>
      <c r="R73" s="3">
        <f>'7F'!K246</f>
        <v>839.688162853535</v>
      </c>
      <c r="S73" s="3">
        <f>'7F'!L246</f>
        <v>566.02654790569136</v>
      </c>
      <c r="T73" s="3">
        <f t="shared" si="9"/>
        <v>2.464474862314785</v>
      </c>
    </row>
    <row r="74" spans="1:20" x14ac:dyDescent="0.25">
      <c r="A74" s="3">
        <f t="shared" si="10"/>
        <v>8.4166666666666572</v>
      </c>
      <c r="B74" s="3">
        <f>AVERAGE('10F'!$J73:$J103) + Calibration!$C$11</f>
        <v>398.82716336604693</v>
      </c>
      <c r="C74" s="2">
        <f>'10F'!K103</f>
        <v>495.0672269929197</v>
      </c>
      <c r="D74" s="2">
        <f>'10F'!L103</f>
        <v>586.57739579313113</v>
      </c>
      <c r="E74" s="3">
        <f t="shared" si="6"/>
        <v>0.5450430238769477</v>
      </c>
      <c r="G74" s="3">
        <f>AVERAGE('9F'!$J73:$J103) + Calibration!$C$11</f>
        <v>397.89070160020799</v>
      </c>
      <c r="H74" s="3">
        <f>'9F'!K103</f>
        <v>563.03937454742584</v>
      </c>
      <c r="I74" s="3">
        <f>'9F'!L103</f>
        <v>583.22810099783828</v>
      </c>
      <c r="J74" s="3">
        <f t="shared" si="7"/>
        <v>0.93529792791286814</v>
      </c>
      <c r="L74" s="3">
        <f>AVERAGE('8F'!$J73:$J103) + Calibration!$C$11</f>
        <v>405.59558833009129</v>
      </c>
      <c r="M74" s="3">
        <f>'8F'!K103</f>
        <v>543.83772816844839</v>
      </c>
      <c r="N74" s="3">
        <f>'8F'!L103</f>
        <v>589.47191746109809</v>
      </c>
      <c r="O74" s="3">
        <f t="shared" si="8"/>
        <v>0.78291629374690996</v>
      </c>
      <c r="Q74" s="3">
        <f>AVERAGE('7F'!$J217:$J247) + Calibration!$C$11</f>
        <v>405.08750583556656</v>
      </c>
      <c r="R74" s="3">
        <f>'7F'!K247</f>
        <v>988.05709325521559</v>
      </c>
      <c r="S74" s="3">
        <f>'7F'!L247</f>
        <v>566.4814244074621</v>
      </c>
      <c r="T74" s="3">
        <f t="shared" si="9"/>
        <v>3.3015720769617176</v>
      </c>
    </row>
    <row r="75" spans="1:20" x14ac:dyDescent="0.25">
      <c r="A75" s="3">
        <f t="shared" si="10"/>
        <v>8.4999999999999911</v>
      </c>
      <c r="B75" s="3">
        <f>AVERAGE('10F'!$J74:$J104) + Calibration!$C$11</f>
        <v>399.19377822825453</v>
      </c>
      <c r="C75" s="2">
        <f>'10F'!K104</f>
        <v>494.82514924649763</v>
      </c>
      <c r="D75" s="2">
        <f>'10F'!L104</f>
        <v>585.70905459215896</v>
      </c>
      <c r="E75" s="3">
        <f t="shared" si="6"/>
        <v>0.54159577283080007</v>
      </c>
      <c r="G75" s="3">
        <f>AVERAGE('9F'!$J74:$J104) + Calibration!$C$11</f>
        <v>397.7293108519242</v>
      </c>
      <c r="H75" s="3">
        <f>'9F'!K104</f>
        <v>555.61691424034484</v>
      </c>
      <c r="I75" s="3">
        <f>'9F'!L104</f>
        <v>581.65679703261435</v>
      </c>
      <c r="J75" s="3">
        <f t="shared" si="7"/>
        <v>0.89417580932978546</v>
      </c>
      <c r="L75" s="3">
        <f>AVERAGE('8F'!$J74:$J104) + Calibration!$C$11</f>
        <v>405.29472501069722</v>
      </c>
      <c r="M75" s="3">
        <f>'8F'!K104</f>
        <v>531.85690880081518</v>
      </c>
      <c r="N75" s="3">
        <f>'8F'!L104</f>
        <v>591.29126633902513</v>
      </c>
      <c r="O75" s="3">
        <f t="shared" si="8"/>
        <v>0.7167683889828016</v>
      </c>
      <c r="Q75" s="3">
        <f>AVERAGE('7F'!$J218:$J248) + Calibration!$C$11</f>
        <v>405.40032358243241</v>
      </c>
      <c r="R75" s="3">
        <f>'7F'!K248</f>
        <v>994.79381318119692</v>
      </c>
      <c r="S75" s="3">
        <f>'7F'!L248</f>
        <v>566.02654790569136</v>
      </c>
      <c r="T75" s="3">
        <f t="shared" si="9"/>
        <v>3.3379530074894603</v>
      </c>
    </row>
    <row r="76" spans="1:20" x14ac:dyDescent="0.25">
      <c r="A76" s="3">
        <f t="shared" si="10"/>
        <v>8.583333333333325</v>
      </c>
      <c r="B76" s="3">
        <f>AVERAGE('10F'!$J75:$J105) + Calibration!$C$11</f>
        <v>399.54843866299029</v>
      </c>
      <c r="C76" s="2">
        <f>'10F'!K105</f>
        <v>490.71054963558572</v>
      </c>
      <c r="D76" s="2">
        <f>'10F'!L105</f>
        <v>585.00614144764074</v>
      </c>
      <c r="E76" s="3">
        <f t="shared" si="6"/>
        <v>0.51628470259692649</v>
      </c>
      <c r="G76" s="3">
        <f>AVERAGE('9F'!$J75:$J105) + Calibration!$C$11</f>
        <v>397.55795854565724</v>
      </c>
      <c r="H76" s="3">
        <f>'9F'!K105</f>
        <v>552.55107884915969</v>
      </c>
      <c r="I76" s="3">
        <f>'9F'!L105</f>
        <v>578.76232498438094</v>
      </c>
      <c r="J76" s="3">
        <f t="shared" si="7"/>
        <v>0.87778328262405736</v>
      </c>
      <c r="L76" s="3">
        <f>AVERAGE('8F'!$J75:$J105) + Calibration!$C$11</f>
        <v>405.306679438169</v>
      </c>
      <c r="M76" s="3">
        <f>'8F'!K105</f>
        <v>558.68270122404863</v>
      </c>
      <c r="N76" s="3">
        <f>'8F'!L105</f>
        <v>590.83643945698782</v>
      </c>
      <c r="O76" s="3">
        <f t="shared" si="8"/>
        <v>0.8686250564889495</v>
      </c>
      <c r="Q76" s="3">
        <f>AVERAGE('7F'!$J219:$J249) + Calibration!$C$11</f>
        <v>405.61551064906939</v>
      </c>
      <c r="R76" s="3">
        <f>'7F'!K249</f>
        <v>868.45028680325686</v>
      </c>
      <c r="S76" s="3">
        <f>'7F'!L249</f>
        <v>569.62398685315429</v>
      </c>
      <c r="T76" s="3">
        <f t="shared" si="9"/>
        <v>2.6212042723551314</v>
      </c>
    </row>
    <row r="77" spans="1:20" x14ac:dyDescent="0.25">
      <c r="A77" s="3">
        <f t="shared" si="10"/>
        <v>8.666666666666659</v>
      </c>
      <c r="B77" s="3">
        <f>AVERAGE('10F'!$J76:$J106) + Calibration!$C$11</f>
        <v>399.78355004107652</v>
      </c>
      <c r="C77" s="2">
        <f>'10F'!K106</f>
        <v>493.09054783070849</v>
      </c>
      <c r="D77" s="2">
        <f>'10F'!L106</f>
        <v>584.34453259626923</v>
      </c>
      <c r="E77" s="3">
        <f t="shared" si="6"/>
        <v>0.52843198879536335</v>
      </c>
      <c r="G77" s="3">
        <f>AVERAGE('9F'!$J76:$J106) + Calibration!$C$11</f>
        <v>397.48423672037211</v>
      </c>
      <c r="H77" s="3">
        <f>'9F'!K106</f>
        <v>552.55107884915969</v>
      </c>
      <c r="I77" s="3">
        <f>'9F'!L106</f>
        <v>581.45006054803594</v>
      </c>
      <c r="J77" s="3">
        <f t="shared" si="7"/>
        <v>0.87820079654772765</v>
      </c>
      <c r="L77" s="3">
        <f>AVERAGE('8F'!$J76:$J106) + Calibration!$C$11</f>
        <v>405.38239393369565</v>
      </c>
      <c r="M77" s="3">
        <f>'8F'!K106</f>
        <v>648.63995760801072</v>
      </c>
      <c r="N77" s="3">
        <f>'8F'!L106</f>
        <v>591.70478479293786</v>
      </c>
      <c r="O77" s="3">
        <f t="shared" si="8"/>
        <v>1.3776574234201397</v>
      </c>
      <c r="Q77" s="3">
        <f>AVERAGE('7F'!$J220:$J250) + Calibration!$C$11</f>
        <v>405.86257645462746</v>
      </c>
      <c r="R77" s="3">
        <f>'7F'!K250</f>
        <v>921.17404948824537</v>
      </c>
      <c r="S77" s="3">
        <f>'7F'!L250</f>
        <v>570.28559156954793</v>
      </c>
      <c r="T77" s="3">
        <f t="shared" si="9"/>
        <v>2.9183991875739141</v>
      </c>
    </row>
    <row r="78" spans="1:20" x14ac:dyDescent="0.25">
      <c r="A78" s="3">
        <f t="shared" si="10"/>
        <v>8.7499999999999929</v>
      </c>
      <c r="B78" s="3">
        <f>AVERAGE('10F'!$J77:$J107) + Calibration!$C$11</f>
        <v>399.9449407893602</v>
      </c>
      <c r="C78" s="2">
        <f>'10F'!K107</f>
        <v>497.00351011192697</v>
      </c>
      <c r="D78" s="2">
        <f>'10F'!L107</f>
        <v>584.13780024666846</v>
      </c>
      <c r="E78" s="3">
        <f t="shared" si="6"/>
        <v>0.54967852392369743</v>
      </c>
      <c r="G78" s="3">
        <f>AVERAGE('9F'!$J77:$J107) + Calibration!$C$11</f>
        <v>397.3547261057393</v>
      </c>
      <c r="H78" s="3">
        <f>'9F'!K107</f>
        <v>547.99271978860747</v>
      </c>
      <c r="I78" s="3">
        <f>'9F'!L107</f>
        <v>581.65679703261435</v>
      </c>
      <c r="J78" s="3">
        <f t="shared" si="7"/>
        <v>0.8531185921280019</v>
      </c>
      <c r="L78" s="3">
        <f>AVERAGE('8F'!$J77:$J107) + Calibration!$C$11</f>
        <v>405.5876192431021</v>
      </c>
      <c r="M78" s="3">
        <f>'8F'!K107</f>
        <v>588.73566310596266</v>
      </c>
      <c r="N78" s="3">
        <f>'8F'!L107</f>
        <v>590.58834905952915</v>
      </c>
      <c r="O78" s="3">
        <f t="shared" si="8"/>
        <v>1.037235012969048</v>
      </c>
      <c r="Q78" s="3">
        <f>AVERAGE('7F'!$J221:$J251) + Calibration!$C$11</f>
        <v>406.02396720291119</v>
      </c>
      <c r="R78" s="3">
        <f>'7F'!K251</f>
        <v>927.50740197383368</v>
      </c>
      <c r="S78" s="3">
        <f>'7F'!L251</f>
        <v>569.83076882248849</v>
      </c>
      <c r="T78" s="3">
        <f t="shared" si="9"/>
        <v>2.9533532863325731</v>
      </c>
    </row>
    <row r="79" spans="1:20" x14ac:dyDescent="0.25">
      <c r="A79" s="3">
        <f t="shared" si="10"/>
        <v>8.8333333333333268</v>
      </c>
      <c r="B79" s="3">
        <f>AVERAGE('10F'!$J78:$J108) + Calibration!$C$11</f>
        <v>400.05253422305509</v>
      </c>
      <c r="C79" s="2">
        <f>'10F'!K108</f>
        <v>497.00351011192697</v>
      </c>
      <c r="D79" s="2">
        <f>'10F'!L108</f>
        <v>583.68292787987559</v>
      </c>
      <c r="E79" s="3">
        <f t="shared" si="6"/>
        <v>0.54906918257207771</v>
      </c>
      <c r="G79" s="3">
        <f>AVERAGE('9F'!$J78:$J108) + Calibration!$C$11</f>
        <v>397.06581741306428</v>
      </c>
      <c r="H79" s="3">
        <f>'9F'!K108</f>
        <v>541.4577340072824</v>
      </c>
      <c r="I79" s="3">
        <f>'9F'!L108</f>
        <v>581.90488743007313</v>
      </c>
      <c r="J79" s="3">
        <f t="shared" si="7"/>
        <v>0.81774475076225539</v>
      </c>
      <c r="L79" s="3">
        <f>AVERAGE('8F'!$J78:$J108) + Calibration!$C$11</f>
        <v>405.42622949105396</v>
      </c>
      <c r="M79" s="3">
        <f>'8F'!K108</f>
        <v>595.91614651554107</v>
      </c>
      <c r="N79" s="3">
        <f>'8F'!L108</f>
        <v>591.70478479293786</v>
      </c>
      <c r="O79" s="3">
        <f t="shared" si="8"/>
        <v>1.0788147521974891</v>
      </c>
      <c r="Q79" s="3">
        <f>AVERAGE('7F'!$J222:$J252) + Calibration!$C$11</f>
        <v>406.47625831787587</v>
      </c>
      <c r="R79" s="3">
        <f>'7F'!K252</f>
        <v>963.85327995856437</v>
      </c>
      <c r="S79" s="3">
        <f>'7F'!L252</f>
        <v>570.94720042091944</v>
      </c>
      <c r="T79" s="3">
        <f t="shared" si="9"/>
        <v>3.1566319250618244</v>
      </c>
    </row>
    <row r="80" spans="1:20" x14ac:dyDescent="0.25">
      <c r="A80" s="3">
        <f t="shared" si="10"/>
        <v>8.9166666666666607</v>
      </c>
      <c r="B80" s="3">
        <f>AVERAGE('10F'!$J79:$J109) + Calibration!$C$11</f>
        <v>400.08640722619452</v>
      </c>
      <c r="C80" s="2">
        <f>'10F'!K109</f>
        <v>502.89310314787519</v>
      </c>
      <c r="D80" s="2">
        <f>'10F'!L109</f>
        <v>585.91584069647092</v>
      </c>
      <c r="E80" s="3">
        <f t="shared" si="6"/>
        <v>0.58223228776320668</v>
      </c>
      <c r="G80" s="3">
        <f>AVERAGE('9F'!$J79:$J109) + Calibration!$C$11</f>
        <v>396.99209558777915</v>
      </c>
      <c r="H80" s="3">
        <f>'9F'!K109</f>
        <v>545.1689621438444</v>
      </c>
      <c r="I80" s="3">
        <f>'9F'!L109</f>
        <v>580.54036543418351</v>
      </c>
      <c r="J80" s="3">
        <f t="shared" si="7"/>
        <v>0.83918032026090306</v>
      </c>
      <c r="L80" s="3">
        <f>AVERAGE('8F'!$J79:$J109) + Calibration!$C$11</f>
        <v>405.38239492993114</v>
      </c>
      <c r="M80" s="3">
        <f>'8F'!K109</f>
        <v>573.93103768608501</v>
      </c>
      <c r="N80" s="3">
        <f>'8F'!L109</f>
        <v>594.18578800699197</v>
      </c>
      <c r="O80" s="3">
        <f t="shared" si="8"/>
        <v>0.95455321262399939</v>
      </c>
      <c r="Q80" s="3">
        <f>AVERAGE('7F'!$J223:$J253) + Calibration!$C$11</f>
        <v>406.7253169929225</v>
      </c>
      <c r="R80" s="3">
        <f>'7F'!K253</f>
        <v>1005.0400311330411</v>
      </c>
      <c r="S80" s="3">
        <f>'7F'!L253</f>
        <v>571.40202316797888</v>
      </c>
      <c r="T80" s="3">
        <f t="shared" si="9"/>
        <v>3.3884771968702658</v>
      </c>
    </row>
    <row r="81" spans="1:20" x14ac:dyDescent="0.25">
      <c r="A81" s="3">
        <f t="shared" si="10"/>
        <v>8.9999999999999947</v>
      </c>
      <c r="B81" s="3">
        <f>AVERAGE('10F'!$J80:$J110) + Calibration!$C$11</f>
        <v>400.27967691264655</v>
      </c>
      <c r="C81" s="2">
        <f>'10F'!K110</f>
        <v>494.62346350932273</v>
      </c>
      <c r="D81" s="2">
        <f>'10F'!L110</f>
        <v>586.12257304607169</v>
      </c>
      <c r="E81" s="3">
        <f t="shared" si="6"/>
        <v>0.53430370671841099</v>
      </c>
      <c r="G81" s="3">
        <f>AVERAGE('9F'!$J80:$J110) + Calibration!$C$11</f>
        <v>397.08773339851956</v>
      </c>
      <c r="H81" s="3">
        <f>'9F'!K110</f>
        <v>537.98848276822275</v>
      </c>
      <c r="I81" s="3">
        <f>'9F'!L110</f>
        <v>577.89398378340877</v>
      </c>
      <c r="J81" s="3">
        <f t="shared" si="7"/>
        <v>0.79797298140550299</v>
      </c>
      <c r="L81" s="3">
        <f>AVERAGE('8F'!$J80:$J110) + Calibration!$C$11</f>
        <v>405.46807118268816</v>
      </c>
      <c r="M81" s="3">
        <f>'8F'!K110</f>
        <v>568.68693824443335</v>
      </c>
      <c r="N81" s="3">
        <f>'8F'!L110</f>
        <v>595.05412920796414</v>
      </c>
      <c r="O81" s="3">
        <f t="shared" si="8"/>
        <v>0.92436872446396423</v>
      </c>
      <c r="Q81" s="3">
        <f>AVERAGE('7F'!$J224:$J254) + Calibration!$C$11</f>
        <v>406.78907586549462</v>
      </c>
      <c r="R81" s="3">
        <f>'7F'!K254</f>
        <v>944.93410333525617</v>
      </c>
      <c r="S81" s="3">
        <f>'7F'!L254</f>
        <v>572.31172241680906</v>
      </c>
      <c r="T81" s="3">
        <f t="shared" si="9"/>
        <v>3.0477140392762734</v>
      </c>
    </row>
    <row r="82" spans="1:20" x14ac:dyDescent="0.25">
      <c r="A82" s="3">
        <f t="shared" si="10"/>
        <v>9.0833333333333286</v>
      </c>
      <c r="B82" s="3">
        <f>AVERAGE('10F'!$J81:$J111) + Calibration!$C$11</f>
        <v>400.73196822685838</v>
      </c>
      <c r="C82" s="2">
        <f>'10F'!K111</f>
        <v>493.53430728034868</v>
      </c>
      <c r="D82" s="2">
        <f>'10F'!L111</f>
        <v>587.23900464450276</v>
      </c>
      <c r="E82" s="3">
        <f t="shared" si="6"/>
        <v>0.52557391999109704</v>
      </c>
      <c r="G82" s="3">
        <f>AVERAGE('9F'!$J81:$J111) + Calibration!$C$11</f>
        <v>396.99010152280806</v>
      </c>
      <c r="H82" s="3">
        <f>'9F'!K111</f>
        <v>549.08187601758152</v>
      </c>
      <c r="I82" s="3">
        <f>'9F'!L111</f>
        <v>577.19101688417925</v>
      </c>
      <c r="J82" s="3">
        <f t="shared" si="7"/>
        <v>0.86135188977883481</v>
      </c>
      <c r="L82" s="3">
        <f>AVERAGE('8F'!$J81:$J111) + Calibration!$C$11</f>
        <v>405.13333625488434</v>
      </c>
      <c r="M82" s="3">
        <f>'8F'!K111</f>
        <v>548.63816497542268</v>
      </c>
      <c r="N82" s="3">
        <f>'8F'!L111</f>
        <v>594.84734723862994</v>
      </c>
      <c r="O82" s="3">
        <f t="shared" si="8"/>
        <v>0.81272084451267568</v>
      </c>
      <c r="Q82" s="3">
        <f>AVERAGE('7F'!$J225:$J255) + Calibration!$C$11</f>
        <v>406.64761082338998</v>
      </c>
      <c r="R82" s="3">
        <f>'7F'!K255</f>
        <v>950.78330032800045</v>
      </c>
      <c r="S82" s="3">
        <f>'7F'!L255</f>
        <v>573.18006361778134</v>
      </c>
      <c r="T82" s="3">
        <f t="shared" si="9"/>
        <v>3.0816413708619845</v>
      </c>
    </row>
    <row r="83" spans="1:20" x14ac:dyDescent="0.25">
      <c r="A83" s="3">
        <f t="shared" si="10"/>
        <v>9.1666666666666625</v>
      </c>
      <c r="B83" s="3">
        <f>AVERAGE('10F'!$J82:$J112) + Calibration!$C$11</f>
        <v>400.99098965537104</v>
      </c>
      <c r="C83" s="2">
        <f>'10F'!K112</f>
        <v>491.79970586455966</v>
      </c>
      <c r="D83" s="2">
        <f>'10F'!L112</f>
        <v>586.82548619058991</v>
      </c>
      <c r="E83" s="3">
        <f t="shared" si="6"/>
        <v>0.51428329753534729</v>
      </c>
      <c r="G83" s="3">
        <f>AVERAGE('9F'!$J82:$J112) + Calibration!$C$11</f>
        <v>397.06581482285208</v>
      </c>
      <c r="H83" s="3">
        <f>'9F'!K112</f>
        <v>547.34727863574926</v>
      </c>
      <c r="I83" s="3">
        <f>'9F'!L112</f>
        <v>574.08976286661152</v>
      </c>
      <c r="J83" s="3">
        <f t="shared" si="7"/>
        <v>0.8510994318000864</v>
      </c>
      <c r="L83" s="3">
        <f>AVERAGE('8F'!$J82:$J112) + Calibration!$C$11</f>
        <v>404.78863976909719</v>
      </c>
      <c r="M83" s="3">
        <f>'8F'!K112</f>
        <v>558.88438292726676</v>
      </c>
      <c r="N83" s="3">
        <f>'8F'!L112</f>
        <v>594.18578800699197</v>
      </c>
      <c r="O83" s="3">
        <f t="shared" si="8"/>
        <v>0.87270110442905324</v>
      </c>
      <c r="Q83" s="3">
        <f>AVERAGE('7F'!$J226:$J256) + Calibration!$C$11</f>
        <v>406.23716140005956</v>
      </c>
      <c r="R83" s="3">
        <f>'7F'!K256</f>
        <v>893.0573707253385</v>
      </c>
      <c r="S83" s="3">
        <f>'7F'!L256</f>
        <v>571.19529081837823</v>
      </c>
      <c r="T83" s="3">
        <f t="shared" si="9"/>
        <v>2.7570426387474805</v>
      </c>
    </row>
    <row r="84" spans="1:20" x14ac:dyDescent="0.25">
      <c r="A84" s="3">
        <f t="shared" si="10"/>
        <v>9.2499999999999964</v>
      </c>
      <c r="B84" s="3">
        <f>AVERAGE('10F'!$J83:$J113) + Calibration!$C$11</f>
        <v>401.29185277551795</v>
      </c>
      <c r="C84" s="2">
        <f>'10F'!K113</f>
        <v>492.44515105137486</v>
      </c>
      <c r="D84" s="2">
        <f>'10F'!L113</f>
        <v>590.17483474059406</v>
      </c>
      <c r="E84" s="3">
        <f t="shared" si="6"/>
        <v>0.51623479304057485</v>
      </c>
      <c r="G84" s="3">
        <f>AVERAGE('9F'!$J83:$J113) + Calibration!$C$11</f>
        <v>397.49618875687884</v>
      </c>
      <c r="H84" s="3">
        <f>'9F'!K113</f>
        <v>534.03522125876316</v>
      </c>
      <c r="I84" s="3">
        <f>'9F'!L113</f>
        <v>571.60880927229096</v>
      </c>
      <c r="J84" s="3">
        <f t="shared" si="7"/>
        <v>0.77327096790571892</v>
      </c>
      <c r="L84" s="3">
        <f>AVERAGE('8F'!$J83:$J113) + Calibration!$C$11</f>
        <v>404.77867801186676</v>
      </c>
      <c r="M84" s="3">
        <f>'8F'!K113</f>
        <v>595.27070132872598</v>
      </c>
      <c r="N84" s="3">
        <f>'8F'!L113</f>
        <v>596.41865120385387</v>
      </c>
      <c r="O84" s="3">
        <f t="shared" si="8"/>
        <v>1.0788266809090921</v>
      </c>
      <c r="Q84" s="3">
        <f>AVERAGE('7F'!$J227:$J257) + Calibration!$C$11</f>
        <v>406.36667221393941</v>
      </c>
      <c r="R84" s="3">
        <f>'7F'!K257</f>
        <v>850.13606654255398</v>
      </c>
      <c r="S84" s="3">
        <f>'7F'!L257</f>
        <v>572.06363201935039</v>
      </c>
      <c r="T84" s="3">
        <f t="shared" si="9"/>
        <v>2.5132299738148993</v>
      </c>
    </row>
    <row r="85" spans="1:20" x14ac:dyDescent="0.25">
      <c r="A85" s="3">
        <f t="shared" si="10"/>
        <v>9.3333333333333304</v>
      </c>
      <c r="B85" s="3">
        <f>AVERAGE('10F'!$J84:$J114) + Calibration!$C$11</f>
        <v>401.52895702309274</v>
      </c>
      <c r="C85" s="2">
        <f>'10F'!K114</f>
        <v>494.62346350932273</v>
      </c>
      <c r="D85" s="2">
        <f>'10F'!L114</f>
        <v>592.40774755718951</v>
      </c>
      <c r="E85" s="3">
        <f t="shared" si="6"/>
        <v>0.52722857206651752</v>
      </c>
      <c r="G85" s="3">
        <f>AVERAGE('9F'!$J84:$J114) + Calibration!$C$11</f>
        <v>397.86280361908643</v>
      </c>
      <c r="H85" s="3">
        <f>'9F'!K114</f>
        <v>536.21358615814927</v>
      </c>
      <c r="I85" s="3">
        <f>'9F'!L114</f>
        <v>571.85689966974962</v>
      </c>
      <c r="J85" s="3">
        <f t="shared" si="7"/>
        <v>0.78353157748512925</v>
      </c>
      <c r="L85" s="3">
        <f>AVERAGE('8F'!$J84:$J114) + Calibration!$C$11</f>
        <v>404.9400677639149</v>
      </c>
      <c r="M85" s="3">
        <f>'8F'!K114</f>
        <v>560.41730263983766</v>
      </c>
      <c r="N85" s="3">
        <f>'8F'!L114</f>
        <v>595.05412920796414</v>
      </c>
      <c r="O85" s="3">
        <f t="shared" si="8"/>
        <v>0.88052500224176122</v>
      </c>
      <c r="Q85" s="3">
        <f>AVERAGE('7F'!$J228:$J258) + Calibration!$C$11</f>
        <v>406.00005735173187</v>
      </c>
      <c r="R85" s="3">
        <f>'7F'!K258</f>
        <v>911.16981246786065</v>
      </c>
      <c r="S85" s="3">
        <f>'7F'!L258</f>
        <v>572.7252408707219</v>
      </c>
      <c r="T85" s="3">
        <f t="shared" si="9"/>
        <v>2.8609628934491895</v>
      </c>
    </row>
    <row r="86" spans="1:20" x14ac:dyDescent="0.25">
      <c r="A86" s="3">
        <f t="shared" si="10"/>
        <v>9.4166666666666643</v>
      </c>
      <c r="B86" s="3">
        <f>AVERAGE('10F'!$J85:$J115) + Calibration!$C$11</f>
        <v>401.6265888988043</v>
      </c>
      <c r="C86" s="2">
        <f>'10F'!K115</f>
        <v>492.64683275459288</v>
      </c>
      <c r="D86" s="2">
        <f>'10F'!L115</f>
        <v>593.27608875816168</v>
      </c>
      <c r="E86" s="3">
        <f t="shared" si="6"/>
        <v>0.51548125671982381</v>
      </c>
      <c r="G86" s="3">
        <f>AVERAGE('9F'!$J85:$J115) + Calibration!$C$11</f>
        <v>398.08795323994229</v>
      </c>
      <c r="H86" s="3">
        <f>'9F'!K115</f>
        <v>531.00978191078207</v>
      </c>
      <c r="I86" s="3">
        <f>'9F'!L115</f>
        <v>572.06363201935039</v>
      </c>
      <c r="J86" s="3">
        <f t="shared" si="7"/>
        <v>0.75278540669811711</v>
      </c>
      <c r="L86" s="3">
        <f>AVERAGE('8F'!$J85:$J115) + Calibration!$C$11</f>
        <v>404.93010501044904</v>
      </c>
      <c r="M86" s="3">
        <f>'8F'!K115</f>
        <v>548.43643486472308</v>
      </c>
      <c r="N86" s="3">
        <f>'8F'!L115</f>
        <v>595.30221960542292</v>
      </c>
      <c r="O86" s="3">
        <f t="shared" si="8"/>
        <v>0.81272934598742241</v>
      </c>
      <c r="Q86" s="3">
        <f>AVERAGE('7F'!$J229:$J259) + Calibration!$C$11</f>
        <v>405.95622279060905</v>
      </c>
      <c r="R86" s="3">
        <f>'7F'!K259</f>
        <v>1002.8617186750931</v>
      </c>
      <c r="S86" s="3">
        <f>'7F'!L259</f>
        <v>571.60880927229096</v>
      </c>
      <c r="T86" s="3">
        <f t="shared" si="9"/>
        <v>3.3804962734335193</v>
      </c>
    </row>
    <row r="87" spans="1:20" x14ac:dyDescent="0.25">
      <c r="A87" s="3">
        <f t="shared" si="10"/>
        <v>9.4999999999999982</v>
      </c>
      <c r="B87" s="3">
        <f>AVERAGE('10F'!$J86:$J116) + Calibration!$C$11</f>
        <v>401.73418253174634</v>
      </c>
      <c r="C87" s="2">
        <f>'10F'!K116</f>
        <v>493.97802235646441</v>
      </c>
      <c r="D87" s="2">
        <f>'10F'!L116</f>
        <v>588.60352664039237</v>
      </c>
      <c r="E87" s="3">
        <f t="shared" si="6"/>
        <v>0.52241093259259364</v>
      </c>
      <c r="G87" s="3">
        <f>AVERAGE('9F'!$J86:$J116) + Calibration!$C$11</f>
        <v>397.97039804901686</v>
      </c>
      <c r="H87" s="3">
        <f>'9F'!K116</f>
        <v>526.65310858740474</v>
      </c>
      <c r="I87" s="3">
        <f>'9F'!L116</f>
        <v>573.84167246915297</v>
      </c>
      <c r="J87" s="3">
        <f t="shared" si="7"/>
        <v>0.72877771511510747</v>
      </c>
      <c r="L87" s="3">
        <f>AVERAGE('8F'!$J86:$J116) + Calibration!$C$11</f>
        <v>404.75875270418192</v>
      </c>
      <c r="M87" s="3">
        <f>'8F'!K116</f>
        <v>546.45980410999334</v>
      </c>
      <c r="N87" s="3">
        <f>'8F'!L116</f>
        <v>595.50895195502369</v>
      </c>
      <c r="O87" s="3">
        <f t="shared" si="8"/>
        <v>0.80250538740500932</v>
      </c>
      <c r="Q87" s="3">
        <f>AVERAGE('7F'!$J230:$J260) + Calibration!$C$11</f>
        <v>405.6653224239281</v>
      </c>
      <c r="R87" s="3">
        <f>'7F'!K260</f>
        <v>963.65159422138959</v>
      </c>
      <c r="S87" s="3">
        <f>'7F'!L260</f>
        <v>572.7252408707219</v>
      </c>
      <c r="T87" s="3">
        <f t="shared" si="9"/>
        <v>3.1600823337090223</v>
      </c>
    </row>
    <row r="88" spans="1:20" x14ac:dyDescent="0.25">
      <c r="A88" s="3">
        <f t="shared" si="10"/>
        <v>9.5833333333333321</v>
      </c>
      <c r="B88" s="3">
        <f>AVERAGE('10F'!$J87:$J117) + Calibration!$C$11</f>
        <v>402.04700127484779</v>
      </c>
      <c r="C88" s="2">
        <f>'10F'!K117</f>
        <v>493.7359930175237</v>
      </c>
      <c r="D88" s="2">
        <f>'10F'!L117</f>
        <v>588.81031274470445</v>
      </c>
      <c r="E88" s="3">
        <f t="shared" si="6"/>
        <v>0.51926862298647092</v>
      </c>
      <c r="G88" s="3">
        <f>AVERAGE('9F'!$J87:$J117) + Calibration!$C$11</f>
        <v>397.88472179625978</v>
      </c>
      <c r="H88" s="3">
        <f>'9F'!K117</f>
        <v>520.76351555145652</v>
      </c>
      <c r="I88" s="3">
        <f>'9F'!L117</f>
        <v>575.20624408477602</v>
      </c>
      <c r="J88" s="3">
        <f t="shared" si="7"/>
        <v>0.69590799085863508</v>
      </c>
      <c r="L88" s="3">
        <f>AVERAGE('8F'!$J87:$J117) + Calibration!$C$11</f>
        <v>404.50172394591073</v>
      </c>
      <c r="M88" s="3">
        <f>'8F'!K117</f>
        <v>541.4577340072824</v>
      </c>
      <c r="N88" s="3">
        <f>'8F'!L117</f>
        <v>593.73091150522123</v>
      </c>
      <c r="O88" s="3">
        <f t="shared" si="8"/>
        <v>0.7756324658240179</v>
      </c>
      <c r="Q88" s="3">
        <f>AVERAGE('7F'!$J231:$J261) + Calibration!$C$11</f>
        <v>405.23494848990134</v>
      </c>
      <c r="R88" s="3">
        <f>'7F'!K261</f>
        <v>830.9748121728237</v>
      </c>
      <c r="S88" s="3">
        <f>'7F'!L261</f>
        <v>572.06363201935039</v>
      </c>
      <c r="T88" s="3">
        <f t="shared" si="9"/>
        <v>2.4111220830688023</v>
      </c>
    </row>
    <row r="89" spans="1:20" x14ac:dyDescent="0.25">
      <c r="A89" s="3">
        <f t="shared" si="10"/>
        <v>9.6666666666666661</v>
      </c>
      <c r="B89" s="3">
        <f>AVERAGE('10F'!$J88:$J118) + Calibration!$C$11</f>
        <v>401.95933235184918</v>
      </c>
      <c r="C89" s="2">
        <f>'10F'!K118</f>
        <v>492.44515105137486</v>
      </c>
      <c r="D89" s="2">
        <f>'10F'!L118</f>
        <v>588.60352664039237</v>
      </c>
      <c r="E89" s="3">
        <f t="shared" si="6"/>
        <v>0.51245460968502177</v>
      </c>
      <c r="G89" s="3">
        <f>AVERAGE('9F'!$J88:$J118) + Calibration!$C$11</f>
        <v>398.03614979107749</v>
      </c>
      <c r="H89" s="3">
        <f>'9F'!K118</f>
        <v>519.47262517782633</v>
      </c>
      <c r="I89" s="3">
        <f>'9F'!L118</f>
        <v>579.01041538183972</v>
      </c>
      <c r="J89" s="3">
        <f t="shared" si="7"/>
        <v>0.68773960925843214</v>
      </c>
      <c r="L89" s="3">
        <f>AVERAGE('8F'!$J88:$J118) + Calibration!$C$11</f>
        <v>404.35228882058158</v>
      </c>
      <c r="M89" s="3">
        <f>'8F'!K118</f>
        <v>532.3006238769309</v>
      </c>
      <c r="N89" s="3">
        <f>'8F'!L118</f>
        <v>593.9376976095333</v>
      </c>
      <c r="O89" s="3">
        <f t="shared" si="8"/>
        <v>0.72461867553941439</v>
      </c>
      <c r="Q89" s="3">
        <f>AVERAGE('7F'!$J232:$J262) + Calibration!$C$11</f>
        <v>404.92412241704136</v>
      </c>
      <c r="R89" s="3">
        <f>'7F'!K262</f>
        <v>773.45056427337977</v>
      </c>
      <c r="S89" s="3">
        <f>'7F'!L262</f>
        <v>568.71428760432411</v>
      </c>
      <c r="T89" s="3">
        <f t="shared" si="9"/>
        <v>2.0871013450982869</v>
      </c>
    </row>
    <row r="90" spans="1:20" x14ac:dyDescent="0.25">
      <c r="A90" s="3">
        <f t="shared" si="10"/>
        <v>9.75</v>
      </c>
      <c r="B90" s="3">
        <f>AVERAGE('10F'!$J89:$J119) + Calibration!$C$11</f>
        <v>401.97128677932108</v>
      </c>
      <c r="C90" s="2">
        <f>'10F'!K119</f>
        <v>487.20100320224168</v>
      </c>
      <c r="D90" s="2">
        <f>'10F'!L119</f>
        <v>589.05840314216312</v>
      </c>
      <c r="E90" s="3">
        <f t="shared" si="6"/>
        <v>0.48268736129921108</v>
      </c>
      <c r="G90" s="3">
        <f>AVERAGE('9F'!$J89:$J119) + Calibration!$C$11</f>
        <v>397.84288010462541</v>
      </c>
      <c r="H90" s="3">
        <f>'9F'!K119</f>
        <v>546.25811837281844</v>
      </c>
      <c r="I90" s="3">
        <f>'9F'!L119</f>
        <v>580.12684698027067</v>
      </c>
      <c r="J90" s="3">
        <f t="shared" si="7"/>
        <v>0.8405303073025634</v>
      </c>
      <c r="L90" s="3">
        <f>AVERAGE('8F'!$J89:$J119) + Calibration!$C$11</f>
        <v>404.32040868693065</v>
      </c>
      <c r="M90" s="3">
        <f>'8F'!K119</f>
        <v>538.39189861609714</v>
      </c>
      <c r="N90" s="3">
        <f>'8F'!L119</f>
        <v>592.40774755718951</v>
      </c>
      <c r="O90" s="3">
        <f t="shared" si="8"/>
        <v>0.75929636299903958</v>
      </c>
      <c r="Q90" s="3">
        <f>AVERAGE('7F'!$J233:$J263) + Calibration!$C$11</f>
        <v>404.7527699115272</v>
      </c>
      <c r="R90" s="3">
        <f>'7F'!K263</f>
        <v>747.31051626520286</v>
      </c>
      <c r="S90" s="3">
        <f>'7F'!L263</f>
        <v>569.37589645569551</v>
      </c>
      <c r="T90" s="3">
        <f t="shared" si="9"/>
        <v>1.9400310316601439</v>
      </c>
    </row>
    <row r="91" spans="1:20" x14ac:dyDescent="0.25">
      <c r="A91" s="3">
        <f t="shared" si="10"/>
        <v>9.8333333333333339</v>
      </c>
      <c r="B91" s="3">
        <f>AVERAGE('10F'!$J90:$J120) + Calibration!$C$11</f>
        <v>402.02508289842729</v>
      </c>
      <c r="C91" s="2">
        <f>'10F'!K120</f>
        <v>487.44303254118245</v>
      </c>
      <c r="D91" s="2">
        <f>'10F'!L120</f>
        <v>586.37066344353047</v>
      </c>
      <c r="E91" s="3">
        <f t="shared" si="6"/>
        <v>0.48375339554177443</v>
      </c>
      <c r="G91" s="3">
        <f>AVERAGE('9F'!$J90:$J120) + Calibration!$C$11</f>
        <v>397.73528667093058</v>
      </c>
      <c r="H91" s="3">
        <f>'9F'!K120</f>
        <v>549.72732120439662</v>
      </c>
      <c r="I91" s="3">
        <f>'9F'!L120</f>
        <v>579.21714773144038</v>
      </c>
      <c r="J91" s="3">
        <f t="shared" si="7"/>
        <v>0.86078702554180431</v>
      </c>
      <c r="L91" s="3">
        <f>AVERAGE('8F'!$J90:$J120) + Calibration!$C$11</f>
        <v>404.03946987823298</v>
      </c>
      <c r="M91" s="3">
        <f>'8F'!K120</f>
        <v>550.37276639121171</v>
      </c>
      <c r="N91" s="3">
        <f>'8F'!L120</f>
        <v>591.95287519039653</v>
      </c>
      <c r="O91" s="3">
        <f t="shared" si="8"/>
        <v>0.8287395022362124</v>
      </c>
      <c r="Q91" s="3">
        <f>AVERAGE('7F'!$J234:$J264) + Calibration!$C$11</f>
        <v>404.74081548405536</v>
      </c>
      <c r="R91" s="3">
        <f>'7F'!K264</f>
        <v>765.42300641520637</v>
      </c>
      <c r="S91" s="3">
        <f>'7F'!L264</f>
        <v>568.96242762151621</v>
      </c>
      <c r="T91" s="3">
        <f t="shared" si="9"/>
        <v>2.0426764550557177</v>
      </c>
    </row>
    <row r="92" spans="1:20" x14ac:dyDescent="0.25">
      <c r="A92" s="3">
        <f t="shared" si="10"/>
        <v>9.9166666666666679</v>
      </c>
      <c r="B92" s="3">
        <f>AVERAGE('10F'!$J91:$J121) + Calibration!$C$11</f>
        <v>401.83181321197532</v>
      </c>
      <c r="C92" s="2">
        <f>'10F'!K121</f>
        <v>484.37719714999724</v>
      </c>
      <c r="D92" s="2">
        <f>'10F'!L121</f>
        <v>585.00614144764074</v>
      </c>
      <c r="E92" s="3">
        <f t="shared" si="6"/>
        <v>0.46748499505460106</v>
      </c>
      <c r="G92" s="3">
        <f>AVERAGE('9F'!$J91:$J121) + Calibration!$C$11</f>
        <v>397.57389572339974</v>
      </c>
      <c r="H92" s="3">
        <f>'9F'!K121</f>
        <v>552.34939714594157</v>
      </c>
      <c r="I92" s="3">
        <f>'9F'!L121</f>
        <v>583.88966022947636</v>
      </c>
      <c r="J92" s="3">
        <f t="shared" si="7"/>
        <v>0.87655082652977045</v>
      </c>
      <c r="L92" s="3">
        <f>AVERAGE('8F'!$J91:$J121) + Calibration!$C$11</f>
        <v>404.11518337752409</v>
      </c>
      <c r="M92" s="3">
        <f>'8F'!K121</f>
        <v>634.27904323029202</v>
      </c>
      <c r="N92" s="3">
        <f>'8F'!L121</f>
        <v>591.95287519039653</v>
      </c>
      <c r="O92" s="3">
        <f t="shared" si="8"/>
        <v>1.3035029428878506</v>
      </c>
      <c r="Q92" s="3">
        <f>AVERAGE('7F'!$J235:$J265) + Calibration!$C$11</f>
        <v>404.50371123648051</v>
      </c>
      <c r="R92" s="3">
        <f>'7F'!K265</f>
        <v>941.66658624085289</v>
      </c>
      <c r="S92" s="3">
        <f>'7F'!L265</f>
        <v>566.27468792288357</v>
      </c>
      <c r="T92" s="3">
        <f t="shared" si="9"/>
        <v>3.0421517471344126</v>
      </c>
    </row>
    <row r="93" spans="1:20" x14ac:dyDescent="0.25">
      <c r="B93" s="3">
        <f>AVERAGE(B2:B92)</f>
        <v>398.71199830569088</v>
      </c>
      <c r="D93" s="3">
        <f>AVERAGE(D2:D92)</f>
        <v>583.27035169551277</v>
      </c>
      <c r="G93" s="3">
        <f>AVERAGE(G2:G92)</f>
        <v>399.154279813127</v>
      </c>
      <c r="I93" s="3">
        <f>AVERAGE(I2:I92)</f>
        <v>584.33441890003633</v>
      </c>
      <c r="L93" s="3">
        <f>AVERAGE(L2:L92)</f>
        <v>404.21079759076633</v>
      </c>
      <c r="N93" s="3">
        <f>AVERAGE(N2:N92)</f>
        <v>593.80994710315019</v>
      </c>
      <c r="Q93" s="3">
        <f>AVERAGE(Q2:Q92)</f>
        <v>399.23597206478451</v>
      </c>
      <c r="S93" s="3">
        <f>AVERAGE(S2:S92)</f>
        <v>567.01896467450774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41828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12.435907582472112</v>
      </c>
      <c r="D11" s="2">
        <f>AVERAGE(E11:E14)</f>
        <v>387.56409241752789</v>
      </c>
      <c r="E11" s="2">
        <f>AVERAGE('7F'!N2)</f>
        <v>385.2055376714531</v>
      </c>
    </row>
    <row r="12" spans="1:5" x14ac:dyDescent="0.25">
      <c r="E12" s="2">
        <f>'8F'!N2</f>
        <v>391.66637222081414</v>
      </c>
    </row>
    <row r="13" spans="1:5" x14ac:dyDescent="0.25">
      <c r="E13" s="2">
        <f>'9F'!N2</f>
        <v>387.54653762954808</v>
      </c>
    </row>
    <row r="14" spans="1:5" x14ac:dyDescent="0.25">
      <c r="E14" s="2">
        <f>'10F'!N2</f>
        <v>385.83792214829623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2015-04-24T03:40:16Z</dcterms:modified>
</cp:coreProperties>
</file>